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user\Dropbox\ASGOV\modelos de documentos padronizados\modelos de planilhas de custos\atualizado\manutenção CAP - CCO - CSL\licitação\corrigidas\"/>
    </mc:Choice>
  </mc:AlternateContent>
  <xr:revisionPtr revIDLastSave="0" documentId="13_ncr:1_{9B4E3A86-EAEA-464A-994C-E890B34D84FF}" xr6:coauthVersionLast="36" xr6:coauthVersionMax="36" xr10:uidLastSave="{00000000-0000-0000-0000-000000000000}"/>
  <bookViews>
    <workbookView xWindow="0" yWindow="0" windowWidth="28800" windowHeight="12105" firstSheet="8" activeTab="14" xr2:uid="{00000000-000D-0000-FFFF-FFFF00000000}"/>
  </bookViews>
  <sheets>
    <sheet name="Proposta" sheetId="1" r:id="rId1"/>
    <sheet name="Item 22 - Jardineiro" sheetId="2" r:id="rId2"/>
    <sheet name="item 23 -Jardineiro com insal" sheetId="3" r:id="rId3"/>
    <sheet name="Limpador de vidros" sheetId="4" state="hidden" r:id="rId4"/>
    <sheet name="item 24 -Auxiliar Manutenção" sheetId="5" r:id="rId5"/>
    <sheet name="item 25 -Oficial Manutenção" sheetId="6" r:id="rId6"/>
    <sheet name="item 26 Oficial man-pred-peric" sheetId="7" r:id="rId7"/>
    <sheet name="item 27 Encarregado" sheetId="8" r:id="rId8"/>
    <sheet name="item 28 - serv-mat sob demanda" sheetId="9" r:id="rId9"/>
    <sheet name="Materiais e Insumos diversos" sheetId="10" r:id="rId10"/>
    <sheet name="Ferramentas - bens duráveis" sheetId="11" r:id="rId11"/>
    <sheet name="Uniformes" sheetId="12" r:id="rId12"/>
    <sheet name="EPI´s" sheetId="13" r:id="rId13"/>
    <sheet name="Equipamentos" sheetId="14" r:id="rId14"/>
    <sheet name="Dias úteis" sheetId="15" r:id="rId15"/>
  </sheets>
  <definedNames>
    <definedName name="município" localSheetId="5">#REF!</definedName>
    <definedName name="município" localSheetId="7">#REF!</definedName>
    <definedName name="município">#REF!</definedName>
  </definedNames>
  <calcPr calcId="191029"/>
  <extLst>
    <ext uri="GoogleSheetsCustomDataVersion2">
      <go:sheetsCustomData xmlns:go="http://customooxmlschemas.google.com/" r:id="rId19" roundtripDataChecksum="3AYcKx1XlK3UbpCj/Cd4lStfx+gMA0Eo3GZO3XHeNkw="/>
    </ext>
  </extLst>
</workbook>
</file>

<file path=xl/calcChain.xml><?xml version="1.0" encoding="utf-8"?>
<calcChain xmlns="http://schemas.openxmlformats.org/spreadsheetml/2006/main">
  <c r="F47" i="9" l="1"/>
  <c r="D16" i="15"/>
  <c r="F60" i="2" s="1"/>
  <c r="F68" i="2" s="1"/>
  <c r="F76" i="2" s="1"/>
  <c r="D15" i="15"/>
  <c r="J46" i="14"/>
  <c r="I46" i="14"/>
  <c r="F46" i="14"/>
  <c r="J45" i="14"/>
  <c r="I45" i="14"/>
  <c r="F45" i="14"/>
  <c r="J44" i="14"/>
  <c r="I44" i="14"/>
  <c r="F44" i="14"/>
  <c r="J43" i="14"/>
  <c r="I43" i="14"/>
  <c r="F43" i="14"/>
  <c r="J42" i="14"/>
  <c r="I42" i="14"/>
  <c r="F42" i="14"/>
  <c r="J41" i="14"/>
  <c r="I41" i="14"/>
  <c r="F41" i="14"/>
  <c r="J40" i="14"/>
  <c r="I40" i="14"/>
  <c r="F40" i="14"/>
  <c r="J39" i="14"/>
  <c r="I39" i="14"/>
  <c r="F39" i="14"/>
  <c r="J38" i="14"/>
  <c r="I38" i="14"/>
  <c r="F38" i="14"/>
  <c r="J37" i="14"/>
  <c r="I37" i="14"/>
  <c r="F37" i="14"/>
  <c r="J36" i="14"/>
  <c r="I36" i="14"/>
  <c r="F36" i="14"/>
  <c r="J35" i="14"/>
  <c r="I35" i="14"/>
  <c r="F35" i="14"/>
  <c r="J34" i="14"/>
  <c r="I34" i="14"/>
  <c r="F34" i="14"/>
  <c r="J33" i="14"/>
  <c r="I33" i="14"/>
  <c r="F33" i="14"/>
  <c r="F47" i="14" s="1"/>
  <c r="J23" i="14"/>
  <c r="I23" i="14"/>
  <c r="F23" i="14"/>
  <c r="J22" i="14"/>
  <c r="I22" i="14"/>
  <c r="F22" i="14"/>
  <c r="J21" i="14"/>
  <c r="I21" i="14"/>
  <c r="F21" i="14"/>
  <c r="J20" i="14"/>
  <c r="I20" i="14"/>
  <c r="F20" i="14"/>
  <c r="J19" i="14"/>
  <c r="I19" i="14"/>
  <c r="F19" i="14"/>
  <c r="J18" i="14"/>
  <c r="I18" i="14"/>
  <c r="F18" i="14"/>
  <c r="J17" i="14"/>
  <c r="I17" i="14"/>
  <c r="F17" i="14"/>
  <c r="J16" i="14"/>
  <c r="I16" i="14"/>
  <c r="F16" i="14"/>
  <c r="F24" i="14" s="1"/>
  <c r="F9" i="14"/>
  <c r="F7" i="14"/>
  <c r="F8" i="14" s="1"/>
  <c r="J6" i="14"/>
  <c r="I6" i="14"/>
  <c r="F6" i="14"/>
  <c r="J85" i="13"/>
  <c r="I85" i="13"/>
  <c r="F85" i="13"/>
  <c r="J84" i="13"/>
  <c r="I84" i="13"/>
  <c r="F84" i="13"/>
  <c r="J83" i="13"/>
  <c r="I83" i="13"/>
  <c r="F83" i="13"/>
  <c r="J82" i="13"/>
  <c r="I82" i="13"/>
  <c r="F82" i="13"/>
  <c r="J81" i="13"/>
  <c r="I81" i="13"/>
  <c r="F81" i="13"/>
  <c r="J80" i="13"/>
  <c r="I80" i="13"/>
  <c r="F80" i="13"/>
  <c r="J79" i="13"/>
  <c r="I79" i="13"/>
  <c r="F79" i="13"/>
  <c r="J78" i="13"/>
  <c r="I78" i="13"/>
  <c r="F78" i="13"/>
  <c r="J77" i="13"/>
  <c r="I77" i="13"/>
  <c r="F77" i="13"/>
  <c r="J76" i="13"/>
  <c r="I76" i="13"/>
  <c r="F76" i="13"/>
  <c r="J75" i="13"/>
  <c r="I75" i="13"/>
  <c r="F75" i="13"/>
  <c r="J74" i="13"/>
  <c r="I74" i="13"/>
  <c r="F74" i="13"/>
  <c r="J73" i="13"/>
  <c r="I73" i="13"/>
  <c r="F73" i="13"/>
  <c r="J72" i="13"/>
  <c r="I72" i="13"/>
  <c r="F72" i="13"/>
  <c r="J71" i="13"/>
  <c r="I71" i="13"/>
  <c r="F71" i="13"/>
  <c r="J70" i="13"/>
  <c r="I70" i="13"/>
  <c r="F70" i="13"/>
  <c r="J69" i="13"/>
  <c r="I69" i="13"/>
  <c r="F69" i="13"/>
  <c r="J68" i="13"/>
  <c r="I68" i="13"/>
  <c r="F68" i="13"/>
  <c r="J67" i="13"/>
  <c r="I67" i="13"/>
  <c r="F67" i="13"/>
  <c r="J66" i="13"/>
  <c r="I66" i="13"/>
  <c r="F66" i="13"/>
  <c r="J65" i="13"/>
  <c r="I65" i="13"/>
  <c r="F65" i="13"/>
  <c r="J64" i="13"/>
  <c r="I64" i="13"/>
  <c r="F64" i="13"/>
  <c r="J63" i="13"/>
  <c r="I63" i="13"/>
  <c r="F63" i="13"/>
  <c r="J62" i="13"/>
  <c r="I62" i="13"/>
  <c r="F62" i="13"/>
  <c r="F86" i="13" s="1"/>
  <c r="F87" i="13" s="1"/>
  <c r="J56" i="13"/>
  <c r="I56" i="13"/>
  <c r="F56" i="13"/>
  <c r="J55" i="13"/>
  <c r="I55" i="13"/>
  <c r="F55" i="13"/>
  <c r="J54" i="13"/>
  <c r="I54" i="13"/>
  <c r="F54" i="13"/>
  <c r="J53" i="13"/>
  <c r="I53" i="13"/>
  <c r="F53" i="13"/>
  <c r="J52" i="13"/>
  <c r="I52" i="13"/>
  <c r="F52" i="13"/>
  <c r="J51" i="13"/>
  <c r="I51" i="13"/>
  <c r="F51" i="13"/>
  <c r="J50" i="13"/>
  <c r="I50" i="13"/>
  <c r="F50" i="13"/>
  <c r="J49" i="13"/>
  <c r="I49" i="13"/>
  <c r="F49" i="13"/>
  <c r="J48" i="13"/>
  <c r="I48" i="13"/>
  <c r="F48" i="13"/>
  <c r="J47" i="13"/>
  <c r="I47" i="13"/>
  <c r="F47" i="13"/>
  <c r="J46" i="13"/>
  <c r="I46" i="13"/>
  <c r="F46" i="13"/>
  <c r="J45" i="13"/>
  <c r="I45" i="13"/>
  <c r="F45" i="13"/>
  <c r="J44" i="13"/>
  <c r="I44" i="13"/>
  <c r="F44" i="13"/>
  <c r="J43" i="13"/>
  <c r="I43" i="13"/>
  <c r="F43" i="13"/>
  <c r="J37" i="13"/>
  <c r="I37" i="13"/>
  <c r="F37" i="13"/>
  <c r="J36" i="13"/>
  <c r="I36" i="13"/>
  <c r="F36" i="13"/>
  <c r="J35" i="13"/>
  <c r="I35" i="13"/>
  <c r="F35" i="13"/>
  <c r="J34" i="13"/>
  <c r="I34" i="13"/>
  <c r="F34" i="13"/>
  <c r="J33" i="13"/>
  <c r="I33" i="13"/>
  <c r="F33" i="13"/>
  <c r="J32" i="13"/>
  <c r="I32" i="13"/>
  <c r="F32" i="13"/>
  <c r="J31" i="13"/>
  <c r="I31" i="13"/>
  <c r="F31" i="13"/>
  <c r="J30" i="13"/>
  <c r="I30" i="13"/>
  <c r="F30" i="13"/>
  <c r="J29" i="13"/>
  <c r="I29" i="13"/>
  <c r="F29" i="13"/>
  <c r="J28" i="13"/>
  <c r="I28" i="13"/>
  <c r="F28" i="13"/>
  <c r="J27" i="13"/>
  <c r="I27" i="13"/>
  <c r="F27" i="13"/>
  <c r="J26" i="13"/>
  <c r="I26" i="13"/>
  <c r="F26" i="13"/>
  <c r="F38" i="13" s="1"/>
  <c r="F39" i="13" s="1"/>
  <c r="J20" i="13"/>
  <c r="I20" i="13"/>
  <c r="F20" i="13"/>
  <c r="J19" i="13"/>
  <c r="I19" i="13"/>
  <c r="F19" i="13"/>
  <c r="J18" i="13"/>
  <c r="I18" i="13"/>
  <c r="F18" i="13"/>
  <c r="J17" i="13"/>
  <c r="I17" i="13"/>
  <c r="F17" i="13"/>
  <c r="J16" i="13"/>
  <c r="I16" i="13"/>
  <c r="F16" i="13"/>
  <c r="J15" i="13"/>
  <c r="I15" i="13"/>
  <c r="F15" i="13"/>
  <c r="J14" i="13"/>
  <c r="I14" i="13"/>
  <c r="F14" i="13"/>
  <c r="J13" i="13"/>
  <c r="I13" i="13"/>
  <c r="F13" i="13"/>
  <c r="J12" i="13"/>
  <c r="I12" i="13"/>
  <c r="F12" i="13"/>
  <c r="J11" i="13"/>
  <c r="I11" i="13"/>
  <c r="F11" i="13"/>
  <c r="J10" i="13"/>
  <c r="I10" i="13"/>
  <c r="F10" i="13"/>
  <c r="J9" i="13"/>
  <c r="I9" i="13"/>
  <c r="F9" i="13"/>
  <c r="J8" i="13"/>
  <c r="I8" i="13"/>
  <c r="F8" i="13"/>
  <c r="J7" i="13"/>
  <c r="I7" i="13"/>
  <c r="F7" i="13"/>
  <c r="J6" i="13"/>
  <c r="I6" i="13"/>
  <c r="F6" i="13"/>
  <c r="J5" i="13"/>
  <c r="I5" i="13"/>
  <c r="F5" i="13"/>
  <c r="F21" i="13" s="1"/>
  <c r="F22" i="13" s="1"/>
  <c r="J31" i="12"/>
  <c r="I31" i="12"/>
  <c r="F31" i="12"/>
  <c r="J30" i="12"/>
  <c r="I30" i="12"/>
  <c r="F30" i="12"/>
  <c r="J29" i="12"/>
  <c r="I29" i="12"/>
  <c r="F29" i="12"/>
  <c r="J28" i="12"/>
  <c r="I28" i="12"/>
  <c r="F28" i="12"/>
  <c r="J27" i="12"/>
  <c r="I27" i="12"/>
  <c r="F27" i="12"/>
  <c r="J26" i="12"/>
  <c r="I26" i="12"/>
  <c r="F26" i="12"/>
  <c r="F32" i="12" s="1"/>
  <c r="F33" i="12" s="1"/>
  <c r="F110" i="8" s="1"/>
  <c r="J20" i="12"/>
  <c r="I20" i="12"/>
  <c r="F20" i="12"/>
  <c r="J19" i="12"/>
  <c r="I19" i="12"/>
  <c r="F19" i="12"/>
  <c r="J18" i="12"/>
  <c r="I18" i="12"/>
  <c r="F18" i="12"/>
  <c r="J17" i="12"/>
  <c r="I17" i="12"/>
  <c r="F17" i="12"/>
  <c r="J16" i="12"/>
  <c r="I16" i="12"/>
  <c r="F16" i="12"/>
  <c r="J15" i="12"/>
  <c r="I15" i="12"/>
  <c r="F15" i="12"/>
  <c r="F21" i="12" s="1"/>
  <c r="F22" i="12" s="1"/>
  <c r="J9" i="12"/>
  <c r="I9" i="12"/>
  <c r="F9" i="12"/>
  <c r="J8" i="12"/>
  <c r="I8" i="12"/>
  <c r="F8" i="12"/>
  <c r="J7" i="12"/>
  <c r="I7" i="12"/>
  <c r="F7" i="12"/>
  <c r="J6" i="12"/>
  <c r="I6" i="12"/>
  <c r="F6" i="12"/>
  <c r="J5" i="12"/>
  <c r="I5" i="12"/>
  <c r="F5" i="12"/>
  <c r="F10" i="12" s="1"/>
  <c r="F11" i="12" s="1"/>
  <c r="F111" i="3" s="1"/>
  <c r="J18" i="11"/>
  <c r="I18" i="11"/>
  <c r="F18" i="11"/>
  <c r="F19" i="11" s="1"/>
  <c r="J8" i="11"/>
  <c r="I8" i="11"/>
  <c r="F8" i="11"/>
  <c r="J7" i="11"/>
  <c r="I7" i="11"/>
  <c r="F7" i="11"/>
  <c r="J6" i="11"/>
  <c r="I6" i="11"/>
  <c r="F6" i="11"/>
  <c r="F9" i="11" s="1"/>
  <c r="F10" i="11" s="1"/>
  <c r="J243" i="10"/>
  <c r="I243" i="10"/>
  <c r="F243" i="10"/>
  <c r="J242" i="10"/>
  <c r="I242" i="10"/>
  <c r="F242" i="10"/>
  <c r="J241" i="10"/>
  <c r="I241" i="10"/>
  <c r="F241" i="10"/>
  <c r="J240" i="10"/>
  <c r="I240" i="10"/>
  <c r="F240" i="10"/>
  <c r="F244" i="10" s="1"/>
  <c r="F245" i="10" s="1"/>
  <c r="J239" i="10"/>
  <c r="I239" i="10"/>
  <c r="F239" i="10"/>
  <c r="J238" i="10"/>
  <c r="I238" i="10"/>
  <c r="F238" i="10"/>
  <c r="J237" i="10"/>
  <c r="I237" i="10"/>
  <c r="F237" i="10"/>
  <c r="F231" i="10"/>
  <c r="F232" i="10" s="1"/>
  <c r="J230" i="10"/>
  <c r="I230" i="10"/>
  <c r="F230" i="10"/>
  <c r="J229" i="10"/>
  <c r="I229" i="10"/>
  <c r="F229" i="10"/>
  <c r="J222" i="10"/>
  <c r="I222" i="10"/>
  <c r="F222" i="10"/>
  <c r="J221" i="10"/>
  <c r="I221" i="10"/>
  <c r="F221" i="10"/>
  <c r="J220" i="10"/>
  <c r="I220" i="10"/>
  <c r="F220" i="10"/>
  <c r="J219" i="10"/>
  <c r="I219" i="10"/>
  <c r="F219" i="10"/>
  <c r="J218" i="10"/>
  <c r="I218" i="10"/>
  <c r="F218" i="10"/>
  <c r="J217" i="10"/>
  <c r="I217" i="10"/>
  <c r="F217" i="10"/>
  <c r="J216" i="10"/>
  <c r="I216" i="10"/>
  <c r="F216" i="10"/>
  <c r="J215" i="10"/>
  <c r="I215" i="10"/>
  <c r="F215" i="10"/>
  <c r="J214" i="10"/>
  <c r="I214" i="10"/>
  <c r="F214" i="10"/>
  <c r="J213" i="10"/>
  <c r="I213" i="10"/>
  <c r="F213" i="10"/>
  <c r="J212" i="10"/>
  <c r="I212" i="10"/>
  <c r="F212" i="10"/>
  <c r="J211" i="10"/>
  <c r="I211" i="10"/>
  <c r="F211" i="10"/>
  <c r="F223" i="10" s="1"/>
  <c r="F224" i="10" s="1"/>
  <c r="J205" i="10"/>
  <c r="I205" i="10"/>
  <c r="F205" i="10"/>
  <c r="J204" i="10"/>
  <c r="I204" i="10"/>
  <c r="F204" i="10"/>
  <c r="J203" i="10"/>
  <c r="I203" i="10"/>
  <c r="F203" i="10"/>
  <c r="J202" i="10"/>
  <c r="I202" i="10"/>
  <c r="F202" i="10"/>
  <c r="J201" i="10"/>
  <c r="I201" i="10"/>
  <c r="F201" i="10"/>
  <c r="J200" i="10"/>
  <c r="I200" i="10"/>
  <c r="F200" i="10"/>
  <c r="J199" i="10"/>
  <c r="I199" i="10"/>
  <c r="F199" i="10"/>
  <c r="J198" i="10"/>
  <c r="I198" i="10"/>
  <c r="F198" i="10"/>
  <c r="J197" i="10"/>
  <c r="I197" i="10"/>
  <c r="F197" i="10"/>
  <c r="J196" i="10"/>
  <c r="I196" i="10"/>
  <c r="F196" i="10"/>
  <c r="J195" i="10"/>
  <c r="I195" i="10"/>
  <c r="F195" i="10"/>
  <c r="J194" i="10"/>
  <c r="I194" i="10"/>
  <c r="F194" i="10"/>
  <c r="F206" i="10" s="1"/>
  <c r="F207" i="10" s="1"/>
  <c r="F109" i="7" s="1"/>
  <c r="J187" i="10"/>
  <c r="I187" i="10"/>
  <c r="F187" i="10"/>
  <c r="J186" i="10"/>
  <c r="I186" i="10"/>
  <c r="F186" i="10"/>
  <c r="J185" i="10"/>
  <c r="I185" i="10"/>
  <c r="F185" i="10"/>
  <c r="J184" i="10"/>
  <c r="I184" i="10"/>
  <c r="F184" i="10"/>
  <c r="J183" i="10"/>
  <c r="I183" i="10"/>
  <c r="F183" i="10"/>
  <c r="J182" i="10"/>
  <c r="I182" i="10"/>
  <c r="F182" i="10"/>
  <c r="J181" i="10"/>
  <c r="I181" i="10"/>
  <c r="F181" i="10"/>
  <c r="J180" i="10"/>
  <c r="I180" i="10"/>
  <c r="F180" i="10"/>
  <c r="J179" i="10"/>
  <c r="I179" i="10"/>
  <c r="F179" i="10"/>
  <c r="J178" i="10"/>
  <c r="I178" i="10"/>
  <c r="F178" i="10"/>
  <c r="J177" i="10"/>
  <c r="I177" i="10"/>
  <c r="F177" i="10"/>
  <c r="J176" i="10"/>
  <c r="I176" i="10"/>
  <c r="F176" i="10"/>
  <c r="F188" i="10" s="1"/>
  <c r="F189" i="10" s="1"/>
  <c r="J175" i="10"/>
  <c r="I175" i="10"/>
  <c r="F175" i="10"/>
  <c r="J169" i="10"/>
  <c r="I169" i="10"/>
  <c r="F169" i="10"/>
  <c r="J168" i="10"/>
  <c r="I168" i="10"/>
  <c r="F168" i="10"/>
  <c r="J167" i="10"/>
  <c r="I167" i="10"/>
  <c r="F167" i="10"/>
  <c r="J166" i="10"/>
  <c r="I166" i="10"/>
  <c r="F166" i="10"/>
  <c r="J165" i="10"/>
  <c r="I165" i="10"/>
  <c r="F165" i="10"/>
  <c r="J164" i="10"/>
  <c r="I164" i="10"/>
  <c r="F164" i="10"/>
  <c r="J163" i="10"/>
  <c r="I163" i="10"/>
  <c r="F163" i="10"/>
  <c r="J162" i="10"/>
  <c r="I162" i="10"/>
  <c r="F162" i="10"/>
  <c r="J161" i="10"/>
  <c r="I161" i="10"/>
  <c r="F161" i="10"/>
  <c r="J160" i="10"/>
  <c r="I160" i="10"/>
  <c r="F160" i="10"/>
  <c r="J159" i="10"/>
  <c r="I159" i="10"/>
  <c r="F159" i="10"/>
  <c r="J158" i="10"/>
  <c r="I158" i="10"/>
  <c r="F158" i="10"/>
  <c r="J157" i="10"/>
  <c r="I157" i="10"/>
  <c r="F157" i="10"/>
  <c r="J156" i="10"/>
  <c r="I156" i="10"/>
  <c r="F156" i="10"/>
  <c r="J155" i="10"/>
  <c r="I155" i="10"/>
  <c r="F155" i="10"/>
  <c r="J154" i="10"/>
  <c r="I154" i="10"/>
  <c r="F154" i="10"/>
  <c r="J153" i="10"/>
  <c r="I153" i="10"/>
  <c r="F153" i="10"/>
  <c r="J152" i="10"/>
  <c r="I152" i="10"/>
  <c r="F152" i="10"/>
  <c r="J151" i="10"/>
  <c r="I151" i="10"/>
  <c r="F151" i="10"/>
  <c r="J150" i="10"/>
  <c r="I150" i="10"/>
  <c r="F150" i="10"/>
  <c r="J149" i="10"/>
  <c r="I149" i="10"/>
  <c r="F149" i="10"/>
  <c r="J148" i="10"/>
  <c r="I148" i="10"/>
  <c r="F148" i="10"/>
  <c r="J147" i="10"/>
  <c r="I147" i="10"/>
  <c r="F147" i="10"/>
  <c r="J146" i="10"/>
  <c r="I146" i="10"/>
  <c r="F146" i="10"/>
  <c r="J145" i="10"/>
  <c r="I145" i="10"/>
  <c r="F145" i="10"/>
  <c r="J144" i="10"/>
  <c r="I144" i="10"/>
  <c r="F144" i="10"/>
  <c r="J143" i="10"/>
  <c r="I143" i="10"/>
  <c r="F143" i="10"/>
  <c r="J142" i="10"/>
  <c r="I142" i="10"/>
  <c r="F142" i="10"/>
  <c r="J141" i="10"/>
  <c r="I141" i="10"/>
  <c r="F141" i="10"/>
  <c r="J140" i="10"/>
  <c r="I140" i="10"/>
  <c r="F140" i="10"/>
  <c r="J139" i="10"/>
  <c r="I139" i="10"/>
  <c r="F139" i="10"/>
  <c r="J138" i="10"/>
  <c r="I138" i="10"/>
  <c r="F138" i="10"/>
  <c r="J137" i="10"/>
  <c r="I137" i="10"/>
  <c r="F137" i="10"/>
  <c r="J136" i="10"/>
  <c r="I136" i="10"/>
  <c r="F136" i="10"/>
  <c r="J135" i="10"/>
  <c r="I135" i="10"/>
  <c r="F135" i="10"/>
  <c r="J134" i="10"/>
  <c r="I134" i="10"/>
  <c r="F134" i="10"/>
  <c r="J133" i="10"/>
  <c r="I133" i="10"/>
  <c r="F133" i="10"/>
  <c r="J132" i="10"/>
  <c r="I132" i="10"/>
  <c r="F132" i="10"/>
  <c r="J131" i="10"/>
  <c r="I131" i="10"/>
  <c r="F131" i="10"/>
  <c r="J130" i="10"/>
  <c r="I130" i="10"/>
  <c r="F130" i="10"/>
  <c r="J129" i="10"/>
  <c r="I129" i="10"/>
  <c r="F129" i="10"/>
  <c r="J128" i="10"/>
  <c r="I128" i="10"/>
  <c r="F128" i="10"/>
  <c r="J127" i="10"/>
  <c r="I127" i="10"/>
  <c r="F127" i="10"/>
  <c r="J126" i="10"/>
  <c r="I126" i="10"/>
  <c r="F126" i="10"/>
  <c r="J125" i="10"/>
  <c r="I125" i="10"/>
  <c r="F125" i="10"/>
  <c r="J124" i="10"/>
  <c r="I124" i="10"/>
  <c r="F124" i="10"/>
  <c r="J123" i="10"/>
  <c r="I123" i="10"/>
  <c r="F123" i="10"/>
  <c r="J122" i="10"/>
  <c r="I122" i="10"/>
  <c r="F122" i="10"/>
  <c r="J121" i="10"/>
  <c r="I121" i="10"/>
  <c r="F121" i="10"/>
  <c r="J120" i="10"/>
  <c r="I120" i="10"/>
  <c r="F120" i="10"/>
  <c r="J119" i="10"/>
  <c r="I119" i="10"/>
  <c r="F119" i="10"/>
  <c r="J118" i="10"/>
  <c r="I118" i="10"/>
  <c r="F118" i="10"/>
  <c r="J117" i="10"/>
  <c r="I117" i="10"/>
  <c r="F117" i="10"/>
  <c r="J116" i="10"/>
  <c r="I116" i="10"/>
  <c r="F116" i="10"/>
  <c r="J115" i="10"/>
  <c r="I115" i="10"/>
  <c r="F115" i="10"/>
  <c r="J114" i="10"/>
  <c r="I114" i="10"/>
  <c r="F114" i="10"/>
  <c r="J113" i="10"/>
  <c r="I113" i="10"/>
  <c r="F113" i="10"/>
  <c r="J112" i="10"/>
  <c r="I112" i="10"/>
  <c r="F112" i="10"/>
  <c r="J111" i="10"/>
  <c r="I111" i="10"/>
  <c r="F111" i="10"/>
  <c r="J110" i="10"/>
  <c r="I110" i="10"/>
  <c r="F110" i="10"/>
  <c r="J109" i="10"/>
  <c r="I109" i="10"/>
  <c r="F109" i="10"/>
  <c r="J108" i="10"/>
  <c r="I108" i="10"/>
  <c r="F108" i="10"/>
  <c r="J107" i="10"/>
  <c r="I107" i="10"/>
  <c r="F107" i="10"/>
  <c r="J106" i="10"/>
  <c r="I106" i="10"/>
  <c r="F106" i="10"/>
  <c r="J105" i="10"/>
  <c r="I105" i="10"/>
  <c r="F105" i="10"/>
  <c r="J104" i="10"/>
  <c r="I104" i="10"/>
  <c r="F104" i="10"/>
  <c r="J103" i="10"/>
  <c r="I103" i="10"/>
  <c r="F103" i="10"/>
  <c r="J102" i="10"/>
  <c r="I102" i="10"/>
  <c r="F102" i="10"/>
  <c r="J101" i="10"/>
  <c r="I101" i="10"/>
  <c r="F101" i="10"/>
  <c r="J100" i="10"/>
  <c r="I100" i="10"/>
  <c r="F100" i="10"/>
  <c r="J99" i="10"/>
  <c r="I99" i="10"/>
  <c r="F99" i="10"/>
  <c r="J98" i="10"/>
  <c r="I98" i="10"/>
  <c r="F98" i="10"/>
  <c r="J97" i="10"/>
  <c r="I97" i="10"/>
  <c r="F97" i="10"/>
  <c r="J96" i="10"/>
  <c r="I96" i="10"/>
  <c r="F96" i="10"/>
  <c r="J95" i="10"/>
  <c r="I95" i="10"/>
  <c r="F95" i="10"/>
  <c r="J94" i="10"/>
  <c r="I94" i="10"/>
  <c r="F94" i="10"/>
  <c r="J93" i="10"/>
  <c r="I93" i="10"/>
  <c r="F93" i="10"/>
  <c r="J92" i="10"/>
  <c r="I92" i="10"/>
  <c r="F92" i="10"/>
  <c r="J91" i="10"/>
  <c r="I91" i="10"/>
  <c r="F91" i="10"/>
  <c r="J90" i="10"/>
  <c r="I90" i="10"/>
  <c r="F90" i="10"/>
  <c r="J89" i="10"/>
  <c r="I89" i="10"/>
  <c r="F89" i="10"/>
  <c r="J88" i="10"/>
  <c r="I88" i="10"/>
  <c r="F88" i="10"/>
  <c r="J87" i="10"/>
  <c r="I87" i="10"/>
  <c r="F87" i="10"/>
  <c r="J86" i="10"/>
  <c r="I86" i="10"/>
  <c r="F86" i="10"/>
  <c r="J85" i="10"/>
  <c r="I85" i="10"/>
  <c r="F85" i="10"/>
  <c r="J84" i="10"/>
  <c r="I84" i="10"/>
  <c r="F84" i="10"/>
  <c r="J83" i="10"/>
  <c r="I83" i="10"/>
  <c r="F83" i="10"/>
  <c r="J82" i="10"/>
  <c r="I82" i="10"/>
  <c r="F82" i="10"/>
  <c r="J81" i="10"/>
  <c r="I81" i="10"/>
  <c r="F81" i="10"/>
  <c r="J80" i="10"/>
  <c r="I80" i="10"/>
  <c r="F80" i="10"/>
  <c r="J79" i="10"/>
  <c r="I79" i="10"/>
  <c r="F79" i="10"/>
  <c r="J78" i="10"/>
  <c r="I78" i="10"/>
  <c r="F78" i="10"/>
  <c r="J77" i="10"/>
  <c r="I77" i="10"/>
  <c r="F77" i="10"/>
  <c r="J76" i="10"/>
  <c r="I76" i="10"/>
  <c r="F76" i="10"/>
  <c r="J75" i="10"/>
  <c r="I75" i="10"/>
  <c r="F75" i="10"/>
  <c r="J74" i="10"/>
  <c r="I74" i="10"/>
  <c r="F74" i="10"/>
  <c r="J73" i="10"/>
  <c r="I73" i="10"/>
  <c r="F73" i="10"/>
  <c r="J72" i="10"/>
  <c r="I72" i="10"/>
  <c r="F72" i="10"/>
  <c r="J71" i="10"/>
  <c r="I71" i="10"/>
  <c r="F71" i="10"/>
  <c r="J70" i="10"/>
  <c r="I70" i="10"/>
  <c r="F70" i="10"/>
  <c r="J69" i="10"/>
  <c r="I69" i="10"/>
  <c r="F69" i="10"/>
  <c r="J68" i="10"/>
  <c r="I68" i="10"/>
  <c r="F68" i="10"/>
  <c r="J67" i="10"/>
  <c r="I67" i="10"/>
  <c r="F67" i="10"/>
  <c r="J66" i="10"/>
  <c r="I66" i="10"/>
  <c r="F66" i="10"/>
  <c r="J65" i="10"/>
  <c r="I65" i="10"/>
  <c r="F65" i="10"/>
  <c r="J64" i="10"/>
  <c r="I64" i="10"/>
  <c r="F64" i="10"/>
  <c r="J63" i="10"/>
  <c r="I63" i="10"/>
  <c r="F63" i="10"/>
  <c r="J62" i="10"/>
  <c r="I62" i="10"/>
  <c r="F62" i="10"/>
  <c r="J61" i="10"/>
  <c r="I61" i="10"/>
  <c r="F61" i="10"/>
  <c r="J60" i="10"/>
  <c r="I60" i="10"/>
  <c r="F60" i="10"/>
  <c r="J59" i="10"/>
  <c r="I59" i="10"/>
  <c r="F59" i="10"/>
  <c r="J58" i="10"/>
  <c r="I58" i="10"/>
  <c r="F58" i="10"/>
  <c r="J57" i="10"/>
  <c r="I57" i="10"/>
  <c r="F57" i="10"/>
  <c r="J56" i="10"/>
  <c r="I56" i="10"/>
  <c r="F56" i="10"/>
  <c r="J55" i="10"/>
  <c r="I55" i="10"/>
  <c r="F55" i="10"/>
  <c r="F170" i="10" s="1"/>
  <c r="F171" i="10" s="1"/>
  <c r="J48" i="10"/>
  <c r="I48" i="10"/>
  <c r="F48" i="10"/>
  <c r="J47" i="10"/>
  <c r="I47" i="10"/>
  <c r="F47" i="10"/>
  <c r="J46" i="10"/>
  <c r="I46" i="10"/>
  <c r="F46" i="10"/>
  <c r="J45" i="10"/>
  <c r="I45" i="10"/>
  <c r="F45" i="10"/>
  <c r="J44" i="10"/>
  <c r="I44" i="10"/>
  <c r="F44" i="10"/>
  <c r="J43" i="10"/>
  <c r="I43" i="10"/>
  <c r="F43" i="10"/>
  <c r="J42" i="10"/>
  <c r="I42" i="10"/>
  <c r="F42" i="10"/>
  <c r="J41" i="10"/>
  <c r="I41" i="10"/>
  <c r="F41" i="10"/>
  <c r="F49" i="10" s="1"/>
  <c r="F50" i="10" s="1"/>
  <c r="J40" i="10"/>
  <c r="I40" i="10"/>
  <c r="F40" i="10"/>
  <c r="J33" i="10"/>
  <c r="I33" i="10"/>
  <c r="F33" i="10"/>
  <c r="J32" i="10"/>
  <c r="I32" i="10"/>
  <c r="F32" i="10"/>
  <c r="J31" i="10"/>
  <c r="I31" i="10"/>
  <c r="F31" i="10"/>
  <c r="J30" i="10"/>
  <c r="I30" i="10"/>
  <c r="F30" i="10"/>
  <c r="J29" i="10"/>
  <c r="I29" i="10"/>
  <c r="F29" i="10"/>
  <c r="J28" i="10"/>
  <c r="I28" i="10"/>
  <c r="F28" i="10"/>
  <c r="J27" i="10"/>
  <c r="I27" i="10"/>
  <c r="F27" i="10"/>
  <c r="J26" i="10"/>
  <c r="I26" i="10"/>
  <c r="F26" i="10"/>
  <c r="J25" i="10"/>
  <c r="I25" i="10"/>
  <c r="F25" i="10"/>
  <c r="J24" i="10"/>
  <c r="I24" i="10"/>
  <c r="F24" i="10"/>
  <c r="J23" i="10"/>
  <c r="I23" i="10"/>
  <c r="F23" i="10"/>
  <c r="J22" i="10"/>
  <c r="I22" i="10"/>
  <c r="F22" i="10"/>
  <c r="J21" i="10"/>
  <c r="I21" i="10"/>
  <c r="F21" i="10"/>
  <c r="J20" i="10"/>
  <c r="I20" i="10"/>
  <c r="F20" i="10"/>
  <c r="J19" i="10"/>
  <c r="I19" i="10"/>
  <c r="F19" i="10"/>
  <c r="J18" i="10"/>
  <c r="I18" i="10"/>
  <c r="F18" i="10"/>
  <c r="J17" i="10"/>
  <c r="I17" i="10"/>
  <c r="F17" i="10"/>
  <c r="J16" i="10"/>
  <c r="I16" i="10"/>
  <c r="F16" i="10"/>
  <c r="J15" i="10"/>
  <c r="I15" i="10"/>
  <c r="F15" i="10"/>
  <c r="J14" i="10"/>
  <c r="I14" i="10"/>
  <c r="F14" i="10"/>
  <c r="J13" i="10"/>
  <c r="I13" i="10"/>
  <c r="F13" i="10"/>
  <c r="J12" i="10"/>
  <c r="I12" i="10"/>
  <c r="F12" i="10"/>
  <c r="J11" i="10"/>
  <c r="I11" i="10"/>
  <c r="F11" i="10"/>
  <c r="J10" i="10"/>
  <c r="I10" i="10"/>
  <c r="F10" i="10"/>
  <c r="J9" i="10"/>
  <c r="I9" i="10"/>
  <c r="F9" i="10"/>
  <c r="J8" i="10"/>
  <c r="I8" i="10"/>
  <c r="F8" i="10"/>
  <c r="J7" i="10"/>
  <c r="I7" i="10"/>
  <c r="F7" i="10"/>
  <c r="J6" i="10"/>
  <c r="I6" i="10"/>
  <c r="F6" i="10"/>
  <c r="F34" i="10" s="1"/>
  <c r="F35" i="10" s="1"/>
  <c r="F36" i="9"/>
  <c r="F37" i="9" s="1"/>
  <c r="K31" i="9"/>
  <c r="J31" i="9"/>
  <c r="G31" i="9"/>
  <c r="K30" i="9"/>
  <c r="J30" i="9"/>
  <c r="G30" i="9"/>
  <c r="K29" i="9"/>
  <c r="J29" i="9"/>
  <c r="G29" i="9"/>
  <c r="K28" i="9"/>
  <c r="J28" i="9"/>
  <c r="G28" i="9"/>
  <c r="K27" i="9"/>
  <c r="J27" i="9"/>
  <c r="G27" i="9"/>
  <c r="K26" i="9"/>
  <c r="J26" i="9"/>
  <c r="G26" i="9"/>
  <c r="G32" i="9" s="1"/>
  <c r="G52" i="9" s="1"/>
  <c r="F19" i="9"/>
  <c r="G19" i="9" s="1"/>
  <c r="G18" i="9"/>
  <c r="G21" i="9" s="1"/>
  <c r="G51" i="9" s="1"/>
  <c r="G53" i="9" s="1"/>
  <c r="G17" i="9"/>
  <c r="G16" i="9"/>
  <c r="G15" i="9"/>
  <c r="G14" i="9"/>
  <c r="G13" i="9"/>
  <c r="E132" i="8"/>
  <c r="F120" i="8"/>
  <c r="F121" i="8" s="1"/>
  <c r="E101" i="8"/>
  <c r="E100" i="8"/>
  <c r="E99" i="8"/>
  <c r="E98" i="8"/>
  <c r="E97" i="8"/>
  <c r="E84" i="8"/>
  <c r="E82" i="8"/>
  <c r="F62" i="8"/>
  <c r="F61" i="8"/>
  <c r="E54" i="8"/>
  <c r="E85" i="8" s="1"/>
  <c r="E47" i="8"/>
  <c r="F38" i="8"/>
  <c r="E38" i="8"/>
  <c r="F29" i="8"/>
  <c r="F32" i="8" s="1"/>
  <c r="E132" i="7"/>
  <c r="F120" i="7" s="1"/>
  <c r="F121" i="7" s="1"/>
  <c r="E101" i="7"/>
  <c r="E100" i="7"/>
  <c r="E99" i="7"/>
  <c r="E98" i="7"/>
  <c r="E97" i="7"/>
  <c r="E84" i="7"/>
  <c r="E82" i="7"/>
  <c r="F62" i="7"/>
  <c r="F61" i="7"/>
  <c r="E54" i="7"/>
  <c r="E85" i="7" s="1"/>
  <c r="E47" i="7"/>
  <c r="E38" i="7"/>
  <c r="F29" i="7"/>
  <c r="F138" i="6"/>
  <c r="E132" i="6"/>
  <c r="F120" i="6"/>
  <c r="F121" i="6" s="1"/>
  <c r="E101" i="6"/>
  <c r="E100" i="6"/>
  <c r="E99" i="6"/>
  <c r="E98" i="6"/>
  <c r="E97" i="6"/>
  <c r="E84" i="6"/>
  <c r="E82" i="6"/>
  <c r="F62" i="6"/>
  <c r="F61" i="6"/>
  <c r="F60" i="6"/>
  <c r="F68" i="6" s="1"/>
  <c r="F76" i="6" s="1"/>
  <c r="E54" i="6"/>
  <c r="E85" i="6" s="1"/>
  <c r="E47" i="6"/>
  <c r="F39" i="6"/>
  <c r="E38" i="6"/>
  <c r="F30" i="6"/>
  <c r="F32" i="6" s="1"/>
  <c r="F29" i="6"/>
  <c r="E132" i="5"/>
  <c r="F120" i="5"/>
  <c r="F121" i="5" s="1"/>
  <c r="E101" i="5"/>
  <c r="E100" i="5"/>
  <c r="E99" i="5"/>
  <c r="E98" i="5"/>
  <c r="E97" i="5"/>
  <c r="E84" i="5"/>
  <c r="E82" i="5"/>
  <c r="F62" i="5"/>
  <c r="F61" i="5"/>
  <c r="F60" i="5"/>
  <c r="F68" i="5" s="1"/>
  <c r="F76" i="5" s="1"/>
  <c r="E54" i="5"/>
  <c r="E85" i="5" s="1"/>
  <c r="E47" i="5"/>
  <c r="E38" i="5"/>
  <c r="F31" i="5"/>
  <c r="F29" i="5"/>
  <c r="F113" i="4"/>
  <c r="G102" i="4"/>
  <c r="G101" i="4"/>
  <c r="G94" i="4"/>
  <c r="G93" i="4"/>
  <c r="G92" i="4"/>
  <c r="G91" i="4"/>
  <c r="G95" i="4" s="1"/>
  <c r="G121" i="4" s="1"/>
  <c r="F86" i="4"/>
  <c r="F85" i="4"/>
  <c r="F84" i="4"/>
  <c r="F83" i="4"/>
  <c r="F82" i="4"/>
  <c r="F74" i="4"/>
  <c r="F72" i="4"/>
  <c r="F71" i="4"/>
  <c r="F69" i="4"/>
  <c r="G55" i="4"/>
  <c r="G54" i="4"/>
  <c r="G58" i="4" s="1"/>
  <c r="G63" i="4" s="1"/>
  <c r="F50" i="4"/>
  <c r="F73" i="4" s="1"/>
  <c r="F38" i="4"/>
  <c r="F36" i="4"/>
  <c r="G23" i="4"/>
  <c r="G30" i="4" s="1"/>
  <c r="E132" i="3"/>
  <c r="F120" i="3"/>
  <c r="F121" i="3" s="1"/>
  <c r="E102" i="3"/>
  <c r="E101" i="3"/>
  <c r="E100" i="3"/>
  <c r="E99" i="3"/>
  <c r="E98" i="3"/>
  <c r="E97" i="3"/>
  <c r="E84" i="3"/>
  <c r="E82" i="3"/>
  <c r="F68" i="3"/>
  <c r="F76" i="3" s="1"/>
  <c r="F62" i="3"/>
  <c r="F61" i="3"/>
  <c r="F60" i="3"/>
  <c r="E47" i="3"/>
  <c r="E54" i="3" s="1"/>
  <c r="E85" i="3" s="1"/>
  <c r="E38" i="3"/>
  <c r="F30" i="3"/>
  <c r="F32" i="3" s="1"/>
  <c r="F29" i="3"/>
  <c r="E132" i="2"/>
  <c r="F120" i="2" s="1"/>
  <c r="F121" i="2" s="1"/>
  <c r="F111" i="2"/>
  <c r="E101" i="2"/>
  <c r="E100" i="2"/>
  <c r="E99" i="2"/>
  <c r="E98" i="2"/>
  <c r="E97" i="2"/>
  <c r="E84" i="2"/>
  <c r="E82" i="2"/>
  <c r="F62" i="2"/>
  <c r="F61" i="2"/>
  <c r="E47" i="2"/>
  <c r="E54" i="2" s="1"/>
  <c r="E85" i="2" s="1"/>
  <c r="E38" i="2"/>
  <c r="F30" i="2"/>
  <c r="F29" i="2"/>
  <c r="F32" i="2" s="1"/>
  <c r="F109" i="3" l="1"/>
  <c r="F109" i="2"/>
  <c r="F47" i="2"/>
  <c r="F86" i="2"/>
  <c r="F46" i="2"/>
  <c r="F45" i="2"/>
  <c r="F138" i="2"/>
  <c r="F39" i="2"/>
  <c r="F38" i="2"/>
  <c r="F40" i="2" s="1"/>
  <c r="F74" i="2" s="1"/>
  <c r="F82" i="2"/>
  <c r="F51" i="2"/>
  <c r="F50" i="2"/>
  <c r="F52" i="2"/>
  <c r="F49" i="2"/>
  <c r="G40" i="9"/>
  <c r="E102" i="8"/>
  <c r="F109" i="5"/>
  <c r="F40" i="8"/>
  <c r="F47" i="8" s="1"/>
  <c r="F10" i="14"/>
  <c r="F11" i="14" s="1"/>
  <c r="F26" i="14"/>
  <c r="F25" i="14"/>
  <c r="F49" i="14"/>
  <c r="F48" i="14"/>
  <c r="F111" i="7"/>
  <c r="F57" i="13"/>
  <c r="F58" i="13" s="1"/>
  <c r="F111" i="6" s="1"/>
  <c r="E102" i="7"/>
  <c r="F109" i="6"/>
  <c r="E102" i="2"/>
  <c r="F38" i="3"/>
  <c r="F40" i="3" s="1"/>
  <c r="F138" i="3"/>
  <c r="F39" i="3"/>
  <c r="F82" i="3"/>
  <c r="F53" i="3"/>
  <c r="F52" i="3"/>
  <c r="F50" i="3"/>
  <c r="F38" i="6"/>
  <c r="F40" i="6" s="1"/>
  <c r="F82" i="6"/>
  <c r="F53" i="6"/>
  <c r="F52" i="6"/>
  <c r="F51" i="6"/>
  <c r="F49" i="6"/>
  <c r="F50" i="6"/>
  <c r="F47" i="6"/>
  <c r="F86" i="6"/>
  <c r="F45" i="6"/>
  <c r="F138" i="8"/>
  <c r="F50" i="8"/>
  <c r="F39" i="8"/>
  <c r="F11" i="11"/>
  <c r="F12" i="11" s="1"/>
  <c r="F13" i="11" s="1"/>
  <c r="G117" i="4"/>
  <c r="G36" i="4"/>
  <c r="G37" i="4"/>
  <c r="E102" i="6"/>
  <c r="F32" i="7"/>
  <c r="F21" i="11"/>
  <c r="F20" i="11"/>
  <c r="F87" i="4"/>
  <c r="F60" i="7"/>
  <c r="F68" i="7" s="1"/>
  <c r="F76" i="7" s="1"/>
  <c r="F60" i="8"/>
  <c r="F68" i="8" s="1"/>
  <c r="F76" i="8" s="1"/>
  <c r="E102" i="5"/>
  <c r="F30" i="5"/>
  <c r="F32" i="5" s="1"/>
  <c r="F30" i="7"/>
  <c r="F138" i="5" l="1"/>
  <c r="F38" i="5"/>
  <c r="F39" i="5"/>
  <c r="F74" i="8"/>
  <c r="F45" i="8"/>
  <c r="F83" i="3"/>
  <c r="F87" i="3" s="1"/>
  <c r="F140" i="3" s="1"/>
  <c r="F110" i="2"/>
  <c r="F114" i="2" s="1"/>
  <c r="F142" i="2" s="1"/>
  <c r="F110" i="3"/>
  <c r="F114" i="3" s="1"/>
  <c r="F142" i="3" s="1"/>
  <c r="F53" i="8"/>
  <c r="F50" i="14"/>
  <c r="F51" i="14" s="1"/>
  <c r="F112" i="7" s="1"/>
  <c r="F51" i="8"/>
  <c r="F50" i="7"/>
  <c r="F49" i="7"/>
  <c r="F138" i="7"/>
  <c r="F39" i="7"/>
  <c r="F38" i="7"/>
  <c r="F40" i="7" s="1"/>
  <c r="F74" i="7" s="1"/>
  <c r="F22" i="11"/>
  <c r="F23" i="11" s="1"/>
  <c r="F74" i="3"/>
  <c r="F47" i="3"/>
  <c r="F51" i="3"/>
  <c r="F110" i="5"/>
  <c r="F114" i="5" s="1"/>
  <c r="F142" i="5" s="1"/>
  <c r="F27" i="14"/>
  <c r="F28" i="14" s="1"/>
  <c r="F87" i="2"/>
  <c r="F140" i="2" s="1"/>
  <c r="F83" i="2"/>
  <c r="F111" i="5"/>
  <c r="F111" i="8"/>
  <c r="F114" i="8" s="1"/>
  <c r="F142" i="8" s="1"/>
  <c r="F112" i="3"/>
  <c r="F112" i="2"/>
  <c r="F53" i="2"/>
  <c r="F54" i="2" s="1"/>
  <c r="F45" i="3"/>
  <c r="F84" i="8"/>
  <c r="F85" i="8" s="1"/>
  <c r="F83" i="6"/>
  <c r="F86" i="8"/>
  <c r="F74" i="6"/>
  <c r="F46" i="6"/>
  <c r="F54" i="6" s="1"/>
  <c r="F46" i="3"/>
  <c r="G41" i="9"/>
  <c r="F52" i="8"/>
  <c r="F82" i="8"/>
  <c r="F46" i="8"/>
  <c r="F84" i="3"/>
  <c r="F85" i="3" s="1"/>
  <c r="F84" i="6"/>
  <c r="F85" i="6" s="1"/>
  <c r="F87" i="6" s="1"/>
  <c r="F140" i="6" s="1"/>
  <c r="G38" i="4"/>
  <c r="F49" i="8"/>
  <c r="F49" i="3"/>
  <c r="F86" i="3"/>
  <c r="F84" i="2"/>
  <c r="F85" i="2" s="1"/>
  <c r="F35" i="9"/>
  <c r="F38" i="9" s="1"/>
  <c r="F75" i="6" l="1"/>
  <c r="F99" i="6"/>
  <c r="F75" i="2"/>
  <c r="F77" i="2" s="1"/>
  <c r="F99" i="2"/>
  <c r="F47" i="7"/>
  <c r="F84" i="7"/>
  <c r="F85" i="7" s="1"/>
  <c r="F112" i="6"/>
  <c r="F45" i="7"/>
  <c r="F54" i="7" s="1"/>
  <c r="F51" i="7"/>
  <c r="F77" i="6"/>
  <c r="F110" i="7"/>
  <c r="F114" i="7" s="1"/>
  <c r="F142" i="7" s="1"/>
  <c r="F110" i="6"/>
  <c r="F114" i="6" s="1"/>
  <c r="F142" i="6" s="1"/>
  <c r="F83" i="8"/>
  <c r="F87" i="8" s="1"/>
  <c r="F140" i="8" s="1"/>
  <c r="F52" i="7"/>
  <c r="F53" i="7"/>
  <c r="G61" i="4"/>
  <c r="G49" i="4"/>
  <c r="G71" i="4"/>
  <c r="G69" i="4"/>
  <c r="G45" i="4"/>
  <c r="G43" i="4"/>
  <c r="G74" i="4"/>
  <c r="G72" i="4"/>
  <c r="G73" i="4" s="1"/>
  <c r="G48" i="4"/>
  <c r="G46" i="4"/>
  <c r="G47" i="4"/>
  <c r="G42" i="4"/>
  <c r="G44" i="4"/>
  <c r="F82" i="7"/>
  <c r="G45" i="9"/>
  <c r="G44" i="9"/>
  <c r="G43" i="9"/>
  <c r="F46" i="7"/>
  <c r="F40" i="5"/>
  <c r="F54" i="3"/>
  <c r="F54" i="8"/>
  <c r="F86" i="7"/>
  <c r="F75" i="7" l="1"/>
  <c r="F77" i="7" s="1"/>
  <c r="F83" i="7"/>
  <c r="F87" i="7" s="1"/>
  <c r="F75" i="8"/>
  <c r="F77" i="8" s="1"/>
  <c r="F99" i="8"/>
  <c r="G47" i="9"/>
  <c r="G54" i="9" s="1"/>
  <c r="G55" i="9" s="1"/>
  <c r="K27" i="1" s="1"/>
  <c r="J27" i="1" s="1"/>
  <c r="D27" i="1" s="1"/>
  <c r="E27" i="1" s="1"/>
  <c r="F139" i="2"/>
  <c r="F98" i="2"/>
  <c r="F101" i="2"/>
  <c r="F100" i="2"/>
  <c r="F96" i="2"/>
  <c r="F97" i="2"/>
  <c r="F139" i="6"/>
  <c r="F101" i="6"/>
  <c r="F100" i="6"/>
  <c r="F97" i="6"/>
  <c r="F96" i="6"/>
  <c r="F98" i="6"/>
  <c r="G70" i="4"/>
  <c r="G75" i="4" s="1"/>
  <c r="G119" i="4" s="1"/>
  <c r="G50" i="4"/>
  <c r="F75" i="3"/>
  <c r="F77" i="3" s="1"/>
  <c r="F99" i="3"/>
  <c r="F74" i="5"/>
  <c r="F86" i="5"/>
  <c r="F45" i="5"/>
  <c r="F82" i="5"/>
  <c r="F53" i="5"/>
  <c r="F84" i="5"/>
  <c r="F85" i="5" s="1"/>
  <c r="F50" i="5"/>
  <c r="F52" i="5"/>
  <c r="F46" i="5"/>
  <c r="F51" i="5"/>
  <c r="F47" i="5"/>
  <c r="F49" i="5"/>
  <c r="F140" i="7" l="1"/>
  <c r="F99" i="7"/>
  <c r="F102" i="6"/>
  <c r="F139" i="8"/>
  <c r="F100" i="8"/>
  <c r="F98" i="8"/>
  <c r="F101" i="8"/>
  <c r="F97" i="8"/>
  <c r="F96" i="8"/>
  <c r="F102" i="8" s="1"/>
  <c r="F141" i="8" s="1"/>
  <c r="F139" i="3"/>
  <c r="F97" i="3"/>
  <c r="F98" i="3"/>
  <c r="F96" i="3"/>
  <c r="F101" i="3"/>
  <c r="F100" i="3"/>
  <c r="F83" i="5"/>
  <c r="F87" i="5" s="1"/>
  <c r="F140" i="5" s="1"/>
  <c r="G62" i="4"/>
  <c r="G64" i="4" s="1"/>
  <c r="G84" i="4"/>
  <c r="F54" i="5"/>
  <c r="F102" i="2"/>
  <c r="F139" i="7"/>
  <c r="F101" i="7"/>
  <c r="F97" i="7"/>
  <c r="F98" i="7"/>
  <c r="F96" i="7"/>
  <c r="F100" i="7"/>
  <c r="G118" i="4" l="1"/>
  <c r="G122" i="4" s="1"/>
  <c r="G83" i="4"/>
  <c r="G81" i="4"/>
  <c r="G87" i="4" s="1"/>
  <c r="G120" i="4" s="1"/>
  <c r="G85" i="4"/>
  <c r="G82" i="4"/>
  <c r="G86" i="4"/>
  <c r="F125" i="8"/>
  <c r="F126" i="8" s="1"/>
  <c r="F143" i="8"/>
  <c r="F141" i="6"/>
  <c r="F143" i="6" s="1"/>
  <c r="F126" i="6"/>
  <c r="F125" i="6"/>
  <c r="F102" i="7"/>
  <c r="F102" i="3"/>
  <c r="F141" i="2"/>
  <c r="F143" i="2" s="1"/>
  <c r="F125" i="2"/>
  <c r="F126" i="2"/>
  <c r="F75" i="5"/>
  <c r="F77" i="5" s="1"/>
  <c r="F99" i="5"/>
  <c r="F119" i="6" l="1"/>
  <c r="F122" i="6" s="1"/>
  <c r="F139" i="5"/>
  <c r="F100" i="5"/>
  <c r="F96" i="5"/>
  <c r="F97" i="5"/>
  <c r="F101" i="5"/>
  <c r="F98" i="5"/>
  <c r="G106" i="4"/>
  <c r="G113" i="4" s="1"/>
  <c r="G123" i="4" s="1"/>
  <c r="G124" i="4" s="1"/>
  <c r="G125" i="4" s="1"/>
  <c r="F119" i="8"/>
  <c r="F122" i="8" s="1"/>
  <c r="F141" i="3"/>
  <c r="F143" i="3" s="1"/>
  <c r="F125" i="3"/>
  <c r="F126" i="3" s="1"/>
  <c r="F119" i="2"/>
  <c r="F122" i="2" s="1"/>
  <c r="F141" i="7"/>
  <c r="F143" i="7" s="1"/>
  <c r="F125" i="7"/>
  <c r="F130" i="2" l="1"/>
  <c r="F129" i="2"/>
  <c r="F131" i="2"/>
  <c r="F128" i="2"/>
  <c r="F132" i="2" s="1"/>
  <c r="F144" i="2" s="1"/>
  <c r="F145" i="2" s="1"/>
  <c r="I21" i="1" s="1"/>
  <c r="G107" i="4"/>
  <c r="G100" i="4" s="1"/>
  <c r="G103" i="4" s="1"/>
  <c r="F102" i="5"/>
  <c r="F126" i="7"/>
  <c r="F130" i="6"/>
  <c r="F131" i="6"/>
  <c r="F128" i="6"/>
  <c r="F129" i="6"/>
  <c r="F119" i="3"/>
  <c r="F122" i="3" s="1"/>
  <c r="F131" i="8"/>
  <c r="F130" i="8"/>
  <c r="F129" i="8"/>
  <c r="F128" i="8"/>
  <c r="F132" i="8" s="1"/>
  <c r="F144" i="8" s="1"/>
  <c r="F145" i="8" s="1"/>
  <c r="I26" i="1" s="1"/>
  <c r="G112" i="4" l="1"/>
  <c r="G111" i="4"/>
  <c r="G110" i="4"/>
  <c r="G109" i="4"/>
  <c r="J26" i="1"/>
  <c r="D26" i="1"/>
  <c r="E26" i="1" s="1"/>
  <c r="K26" i="1" s="1"/>
  <c r="F141" i="5"/>
  <c r="F143" i="5" s="1"/>
  <c r="F125" i="5"/>
  <c r="F126" i="5" s="1"/>
  <c r="D21" i="1"/>
  <c r="E21" i="1" s="1"/>
  <c r="J21" i="1"/>
  <c r="F131" i="3"/>
  <c r="F129" i="3"/>
  <c r="F128" i="3"/>
  <c r="F130" i="3"/>
  <c r="F119" i="7"/>
  <c r="F122" i="7" s="1"/>
  <c r="F132" i="6"/>
  <c r="F144" i="6" s="1"/>
  <c r="F145" i="6" s="1"/>
  <c r="I24" i="1" s="1"/>
  <c r="K21" i="1" l="1"/>
  <c r="F119" i="5"/>
  <c r="F122" i="5" s="1"/>
  <c r="F131" i="7"/>
  <c r="F130" i="7"/>
  <c r="F129" i="7"/>
  <c r="F128" i="7"/>
  <c r="F132" i="7" s="1"/>
  <c r="F144" i="7" s="1"/>
  <c r="F145" i="7" s="1"/>
  <c r="I25" i="1" s="1"/>
  <c r="J24" i="1"/>
  <c r="D24" i="1"/>
  <c r="E24" i="1" s="1"/>
  <c r="K24" i="1" s="1"/>
  <c r="F132" i="3"/>
  <c r="F144" i="3" s="1"/>
  <c r="F145" i="3" s="1"/>
  <c r="I22" i="1" s="1"/>
  <c r="J25" i="1" l="1"/>
  <c r="D25" i="1"/>
  <c r="E25" i="1" s="1"/>
  <c r="K25" i="1" s="1"/>
  <c r="F129" i="5"/>
  <c r="F131" i="5"/>
  <c r="F130" i="5"/>
  <c r="F128" i="5"/>
  <c r="F132" i="5" s="1"/>
  <c r="F144" i="5" s="1"/>
  <c r="F145" i="5" s="1"/>
  <c r="I23" i="1" s="1"/>
  <c r="J22" i="1"/>
  <c r="D22" i="1"/>
  <c r="E22" i="1" s="1"/>
  <c r="D23" i="1" l="1"/>
  <c r="E23" i="1" s="1"/>
  <c r="K23" i="1" s="1"/>
  <c r="J23" i="1"/>
  <c r="J28" i="1" s="1"/>
  <c r="K22" i="1"/>
  <c r="K28" i="1" s="1"/>
  <c r="E28" i="1"/>
</calcChain>
</file>

<file path=xl/sharedStrings.xml><?xml version="1.0" encoding="utf-8"?>
<sst xmlns="http://schemas.openxmlformats.org/spreadsheetml/2006/main" count="2520" uniqueCount="642">
  <si>
    <t>Conforme estabelecido na IN SEGES/MP 05/2017, Anexo VII, item 7.7, este modelo de planilha de custos foi adpatado às especificidades do serviço e às necessidades do contratante, de modo a permitir a identificação de todos os custos envolvidos na execução do serviço, e constituirá anexo do ato convocatório a ser preenchido pelos proponentes</t>
  </si>
  <si>
    <t>A planilha possui células bloqueadas para evitar alterações indevidas nas fórmulas. Nesta planilha, as células que permitem edição por parte das licitantes estão destacadas em amarelo. Recomenda-se que a planilha fornecida seja aberta no programa Microsoft Excel, uma vez que o uso de programas equivalentes, como WPS ou LibreOffice, pode causar alterações ou perda de fórmulas. Caso a licitante opte por utilizar um software alternativo, será de sua inteira responsabilidade conferir e assegurar que todas as fórmulas estão corretas, sem qualquer prejuízo ao conteúdo originalmente disponibilizado</t>
  </si>
  <si>
    <t xml:space="preserve">Anexo III - Campus Centro-Oeste Dona Lindu - CCO </t>
  </si>
  <si>
    <t>Modelo de planilha de custos e formação de preços</t>
  </si>
  <si>
    <t>PROPOSTA</t>
  </si>
  <si>
    <t>(Conforme Anexo VII-C da IN 05/2017)</t>
  </si>
  <si>
    <t>GRUPO 3</t>
  </si>
  <si>
    <t>IDENTIFICAÇÃO</t>
  </si>
  <si>
    <t xml:space="preserve">Razão social: </t>
  </si>
  <si>
    <t>CNPJ:</t>
  </si>
  <si>
    <t xml:space="preserve">Endereço completo: </t>
  </si>
  <si>
    <t xml:space="preserve">Telefone: </t>
  </si>
  <si>
    <t xml:space="preserve">E-mail: </t>
  </si>
  <si>
    <t xml:space="preserve">Local: </t>
  </si>
  <si>
    <t xml:space="preserve">Data: </t>
  </si>
  <si>
    <t xml:space="preserve">Validade da proposta: </t>
  </si>
  <si>
    <t xml:space="preserve">Dados Bancários:      </t>
  </si>
  <si>
    <t>PROPOSTA (conforme Portal de compras)</t>
  </si>
  <si>
    <t>DETALHAMENTO</t>
  </si>
  <si>
    <t>Grupo</t>
  </si>
  <si>
    <t>Item</t>
  </si>
  <si>
    <t>Quantidade</t>
  </si>
  <si>
    <t>Valor unitário</t>
  </si>
  <si>
    <t>Valor total</t>
  </si>
  <si>
    <t xml:space="preserve">Descrição </t>
  </si>
  <si>
    <t>Valor do posto</t>
  </si>
  <si>
    <t>Valor mensal</t>
  </si>
  <si>
    <t>Valor anual</t>
  </si>
  <si>
    <t>Jardineiro</t>
  </si>
  <si>
    <t>Jardineiro com adicional de insalubridade</t>
  </si>
  <si>
    <t>Auxiliar de manutenção predial</t>
  </si>
  <si>
    <t>Oficial de Manutenção Predial</t>
  </si>
  <si>
    <t>Oficial de Manutenção Predial  com adicional de periculosidade</t>
  </si>
  <si>
    <t>Encarregado</t>
  </si>
  <si>
    <t>Fornecimento, SOB DEMANDA, de mão de obra (profissional volante) + materiais de consumo, peças de reposição e manutenção</t>
  </si>
  <si>
    <t>TOTAL</t>
  </si>
  <si>
    <t>OUTRAS INFORMAÇÕES IMPORTANTES</t>
  </si>
  <si>
    <t>Nos valores propostos estão inclusos todos os custos operacionais, encargos previdenciários, trabalhistas, tributários, comerciais e quaisquer outros que incidam direta ou indiretamente na prestação dos serviços, apurados mediante o preenchimento da Planilha de Custos e Formação de Preços</t>
  </si>
  <si>
    <t xml:space="preserve">A planilha possui a maioria das células bloqueadas para evitar alterações indevidas nas fórmulas e índices que são fixados por lei. </t>
  </si>
  <si>
    <t>As células destacadas em amarelo devem ser preenchidas conforme obrigatoriedade legal do custo e/ou estratégia da empresa</t>
  </si>
  <si>
    <t>As células destacadas em laranja referem-se a custos que podem variar conforme o regime tributário ou natureza jurídica da empresa, devidamente comprovado.</t>
  </si>
  <si>
    <t>Recomenda-se que a planilha fornecida seja aberta no programa Microsoft Excel, uma vez que o uso de programas equivalentes, como WPS ou LibreOffice, pode causar alterações ou perda de fórmulas. Caso a licitante opte por utilizar um software alternativo, será de sua inteira responsabilidade conferir e assegurar que todas as fórmulas estão corretas, sem qualquer prejuízo ao conteúdo originalmente disponibilizado</t>
  </si>
  <si>
    <r>
      <rPr>
        <b/>
        <sz val="12"/>
        <color theme="1"/>
        <rFont val="Arial"/>
      </rPr>
      <t>PLANILHA DE CUSTOS E FORMAÇÃO DE PREÇOS</t>
    </r>
    <r>
      <rPr>
        <b/>
        <sz val="11"/>
        <color theme="1"/>
        <rFont val="Arial"/>
      </rPr>
      <t xml:space="preserve"> (conforme Anexo VII-D da IN 05/2017)</t>
    </r>
  </si>
  <si>
    <t>MODELO PARA A CONSOLIDAÇÃO E APRESENTAÇÃO DE PROPOSTAS</t>
  </si>
  <si>
    <t>Nº do processo</t>
  </si>
  <si>
    <t>23122.000770/2026-19</t>
  </si>
  <si>
    <t>Licitação nº</t>
  </si>
  <si>
    <t>Data da apresentação da proposta (dia/mês/ano)</t>
  </si>
  <si>
    <t>DISCRIMINAÇÃO DOS SERVIÇOS (dados referentes à contratação)</t>
  </si>
  <si>
    <t>Município/UF</t>
  </si>
  <si>
    <t>Divinópolis - MG</t>
  </si>
  <si>
    <t>Ano Acordo, Convenção ou Sentença Normativa em Dissídio Coletivo</t>
  </si>
  <si>
    <t>Nº de meses de execução contratual</t>
  </si>
  <si>
    <t>IDENTIFICAÇÃO DO SERVIÇO</t>
  </si>
  <si>
    <t>Tipo de Serviço</t>
  </si>
  <si>
    <t>Unidade de medida</t>
  </si>
  <si>
    <t>Posto</t>
  </si>
  <si>
    <t>Quantidade por posto</t>
  </si>
  <si>
    <t>MÃO DE OBRA</t>
  </si>
  <si>
    <t>Tipo de serviço (mesmo serviço com características distintas)</t>
  </si>
  <si>
    <t>Jardineiro - 40h</t>
  </si>
  <si>
    <t>Classificação Brasileira de Ocupações (CBO)</t>
  </si>
  <si>
    <t>6220-10</t>
  </si>
  <si>
    <t>Data base da categoria (dia/mês/ano)</t>
  </si>
  <si>
    <t>Convenção Coletiva de Trabalho</t>
  </si>
  <si>
    <t>Salário normativo da categoria profissional</t>
  </si>
  <si>
    <t>Salário mínimo vigente</t>
  </si>
  <si>
    <t>Observação: salário normativo</t>
  </si>
  <si>
    <t xml:space="preserve"> o licitante não poderá alterar o valor do salário, exceto se esse for superior ao estimado pela Administração, nos termos do Decreto nº 12.174/2024 e IN SEGES/MGI nº 176/2024</t>
  </si>
  <si>
    <t>MÓDULO 01: COMPOSIÇÃO DA REMUNERAÇÃO</t>
  </si>
  <si>
    <t>Composição da Remuneração</t>
  </si>
  <si>
    <t>Valor (R$)</t>
  </si>
  <si>
    <t>A</t>
  </si>
  <si>
    <t>Salário base</t>
  </si>
  <si>
    <t>B</t>
  </si>
  <si>
    <t>Adicional de Insalubridade</t>
  </si>
  <si>
    <t>C</t>
  </si>
  <si>
    <t>Total de Remuneração</t>
  </si>
  <si>
    <t>MÓDULO 02: ENCARGOS E BENEFÍCIOS ANUAIS, MENSAIS E DIÁRIOS</t>
  </si>
  <si>
    <t>Submódulo 2.1 - 13º (décimo terceiro) Salário e Adicional de Férias</t>
  </si>
  <si>
    <t>2.1</t>
  </si>
  <si>
    <t>13º  (décimo terceiro) Salário e Adicional de Férias</t>
  </si>
  <si>
    <t>Percentual (%)</t>
  </si>
  <si>
    <t>13º salário</t>
  </si>
  <si>
    <t>Adicional de Férias</t>
  </si>
  <si>
    <t xml:space="preserve">Total </t>
  </si>
  <si>
    <t>Observação - submódulo 2.1</t>
  </si>
  <si>
    <t>O percentual relativo ao "adicional de férias" foi fixado em 3,025% , uma vez que somado ao índice de "substituição na cobertura de férias" (9,075%) previsto no submódulo 4.1,  compõe o montante total  a ser provisionado mensalmente em conta vinculada (12,10%), em conformidade com o Anexo XII da IN SEGES/MP nº 05/2017.</t>
  </si>
  <si>
    <t>Submódulo 2.2 – Encargos previdenciários (GPS), Fundo de Garantia por Tempo de Serviços (FGTS) e outras contribuições</t>
  </si>
  <si>
    <t>2.2</t>
  </si>
  <si>
    <t>GPS, FGTS e outras contribuições</t>
  </si>
  <si>
    <t>INSS</t>
  </si>
  <si>
    <t>Salário Educação</t>
  </si>
  <si>
    <t>Contribuição do Grau de Incidência de Incapacidade Laborativa decorrente dos Riscos Ambientais do Trabalho - GIIL-RAT (RAT x FAP)</t>
  </si>
  <si>
    <t>RAT (%)</t>
  </si>
  <si>
    <t>FAP (%)</t>
  </si>
  <si>
    <t>D</t>
  </si>
  <si>
    <t>SESC OU SESI</t>
  </si>
  <si>
    <t>E</t>
  </si>
  <si>
    <t>SENAI – SENAC</t>
  </si>
  <si>
    <t>F</t>
  </si>
  <si>
    <t>SEBRAE</t>
  </si>
  <si>
    <t>G</t>
  </si>
  <si>
    <t>INCRA</t>
  </si>
  <si>
    <t>H</t>
  </si>
  <si>
    <t>FGTS</t>
  </si>
  <si>
    <t>Observação: sumódulo 2.2</t>
  </si>
  <si>
    <t>Acórdão n.º 797/2011-Plenário, TC-024.993/2010-7, rel. Min. Ubiratan Aguiar, 30.03.2011.
Participação de empresas optantes pelo regime tributário do Simples Nacional: 2 – É possível a participação de empresas optantes pelo Simples Nacional em licitações para contratação de serviços de cessão de mão de obra vedados pela Lei Complementar 123/2006, desde que comprovada a não utilização dos benefícios tributários do regime tributário diferenciado na proposta de preços e que, caso venha a ser contratada, faça a comunicação ao órgão fazendário competente, para fins de exclusão do regime diferenciado, e para que passe a recolher os tributos pelo regime comum.</t>
  </si>
  <si>
    <t>Submódulo 2.3 – Benefícios Mensais e Diários</t>
  </si>
  <si>
    <t>2.3</t>
  </si>
  <si>
    <t>Benefícios mensais e diários</t>
  </si>
  <si>
    <t>Desconto (%)</t>
  </si>
  <si>
    <t>Transporte</t>
  </si>
  <si>
    <t>Auxílio refeição/alimentação</t>
  </si>
  <si>
    <t>Reembolso-Creche - IN 147/2026</t>
  </si>
  <si>
    <t xml:space="preserve">Seguro de vida </t>
  </si>
  <si>
    <t>PAF (Programa de Assistência Familiar)</t>
  </si>
  <si>
    <t>outros (especificar)</t>
  </si>
  <si>
    <t>Observação - sumódulo 2.3</t>
  </si>
  <si>
    <t>O licitante não poderá alterar o valor do auxílio alimentação, exceto se este for superior ao estimado pela Administração,  nos termos do Decreto nº 12.174/2024 e IN SEGES/MGI nº 176/2024</t>
  </si>
  <si>
    <t>Para o benefício do reembolso-creche, será adotado o percentual padrão estimativo de 20% de incidência sobre o quadro de postos, o que equivale ao valor de R$ 105,33 por posto. O valor é estimativo e seu pagamento fica condicionado à comprovação mensal, pela contratada,  do efetivo desembolso em favor dos beneficiários. O valor do reembolso-creche, nos termos da IN SEGES/MGI nº 147/2026 será de R$ 526,64 por dependente.</t>
  </si>
  <si>
    <t>O licitante deverá especificar outro benefício não descrito acima conforme estipulado na Convenção Coletiva de Trabalho utilizada como referência para a proposta. No entanto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É vedado ao órgão e entidade vincular-se às disposições previstas nos Acordos, Convenções ou Dissídios Coletivos de Trabalho que tratem de obrigações e direitos que somente se aplicam aos contratos com a Administração Pública. (IN SEGES/MP nº 05/2017 art. 6º)</t>
  </si>
  <si>
    <t>Quadro - resumo do Módulo 02 - Encargos e Benefícios anuais, mensais e diários</t>
  </si>
  <si>
    <t>13º (Décimo Terceiro) Salário, Férias e Adicional de férias</t>
  </si>
  <si>
    <t>MÓDULO 03: PROVISÃO PARA RESCISÃO</t>
  </si>
  <si>
    <t>Provisão para Rescisão</t>
  </si>
  <si>
    <t>Aviso prévio indenizado</t>
  </si>
  <si>
    <t>Incidência do FGTS sobre aviso prévio indenizado</t>
  </si>
  <si>
    <t>Aviso prévio trabalhado</t>
  </si>
  <si>
    <t>Incidência dos encargos do submódulo 2.2 sobre aviso prévio trabalhado</t>
  </si>
  <si>
    <t xml:space="preserve">Multa do FGTS  sobre o aviso prévio </t>
  </si>
  <si>
    <t>Observações - módulo 3</t>
  </si>
  <si>
    <t>Para garantir a correta alocação de recursos na conta vinculada, o percentual de provisonamento da multa do FGTS sobre o aviso prévio deverá ser fixado em 4% (quatro por cento), uma vez que este será o índice retido mensalmente para depósito em conta vinculada em cumprimento ao disposto no anexo XII da IN SEGES/MP nº 05/2017</t>
  </si>
  <si>
    <t>Acórdão nº 1186/2017 - TCU - Plenário
9.2. determinar ao Tribunal Regional do Trabalho da 6ª Região que, nas futuras contratações de mão de obra terceirizada, esteja expresso na minuta do contrato que a parcela mensal a título de aviso prévio trabalhado será no percentual máximo de 1,94% no primeiro ano, nos termos dos Acórdãos 1904/2007-TCU-Plenário e 3006/2010-TCU-Plenário, e, em caso de prorrogação do contrato, o percentual máximo dessa parcela será de 0,194% a cada ano de prorrogação, a ser incluído por ocasião da formulação do aditivo da prorrogação do contrato, conforme ditames da Lei</t>
  </si>
  <si>
    <t>Conforme estabelece a In 05/2017 SEGES/MP, anexo IX, item 9 e Nota Técnica nº 652/2017-MP, será condição para a prorrogação contratual,  a negociação para redução e/ou eliminação dos custos não renováveis, que foram pagos ou amortizados no primeiro ano da contratação. São considerados custos não renováveis: aviso prévio trabalhado, incidência do FGTS sobre o aviso prévio trabalhado, aviso prévio indenizado, incidência dos encargos do submódulo 2.2. sobre o aviso prévio trabalhado.</t>
  </si>
  <si>
    <t>MÓDULO 04: CUSTO DE REPOSIÇÃO DO PROFISSIONAL AUSENTE</t>
  </si>
  <si>
    <t>Submódulo 4.1 – Substituto nas ausências legais</t>
  </si>
  <si>
    <t>4.1</t>
  </si>
  <si>
    <t>Ausências legais</t>
  </si>
  <si>
    <t>Substituto na cobertura de férias</t>
  </si>
  <si>
    <t>Substituto na cobertura de ausências legais</t>
  </si>
  <si>
    <t>Substituto na cobertura de ausência por doença</t>
  </si>
  <si>
    <t>Substituto na cobertura de licença paternidade</t>
  </si>
  <si>
    <t>Substituto na cobertura de ausência por acidente de trabalho</t>
  </si>
  <si>
    <t>Substituto na cobertura de afastamento maternidade</t>
  </si>
  <si>
    <t>Observação: submódulo 4.1</t>
  </si>
  <si>
    <t>O percentual relativo à "substituição na cobertura de férias" foi fixado em 9,075%, uma vez que somado ao "adicional de férias (3,025%) previsto no submódulo 2.1, compõe o montante total a ser provisionado mensalmente em conta vinculada (12,10%), em conformidade com o Anexo XII da IN SEGES/MP nº 05/2017.</t>
  </si>
  <si>
    <t>Conforme estabelece a In 05/2017 SEGES/MP, anexo IX, item 9 e Nota Técnica nº 652/2017-MP, será condição para a prorrogação contratual, a negociação para redução e/ou eliminação dos custos não renováveis, que foram pagos ou amortizados no primeiro ano da contratação. Também são considerados custos não renováveis:  provisionamento para licença maternidade e paternidade, ausências legais e por acidente de trabalho e ausências por doenças</t>
  </si>
  <si>
    <t>Caso a empresa seja cumulativamente optante pelo regime tributário de lucro real e inscrita no programa empresa cidadã, nos termos da Lei nº 11.770/2008, a licitante poderá promover o ajuste necessário na fórmula da incidência do índice da licença paternidade sobre o total do módulo 2.</t>
  </si>
  <si>
    <t>MÓDULO 05: INSUMOS DIVERSOS</t>
  </si>
  <si>
    <t>Insumos Diversos</t>
  </si>
  <si>
    <t>Materiais e insumos diversos</t>
  </si>
  <si>
    <t>Ferramentas - bens duráveis</t>
  </si>
  <si>
    <t>Uniformes e EPI's</t>
  </si>
  <si>
    <t>Equipamentos</t>
  </si>
  <si>
    <t>MÓDULO 06: CUSTOS INDIRETOS, TRIBUTOS E LUCRO</t>
  </si>
  <si>
    <t>CÁLCULO POR DENTRO</t>
  </si>
  <si>
    <t>FATURAMENTO</t>
  </si>
  <si>
    <t>SOMA DOS PERCENTUAIS DOS TRIBUTOS</t>
  </si>
  <si>
    <t>QUOCIENTE</t>
  </si>
  <si>
    <t>VALOR DE REFERÊNCIA PARA INCIDÊNCIA DOS TRIBUTOS</t>
  </si>
  <si>
    <t>Custos Indiretos, Tributos e Lucro</t>
  </si>
  <si>
    <t xml:space="preserve">Custos indiretos  </t>
  </si>
  <si>
    <t xml:space="preserve">Lucro </t>
  </si>
  <si>
    <t>Tributos - apresentar comprovação</t>
  </si>
  <si>
    <t>C1. Tributos Federais (PIS)</t>
  </si>
  <si>
    <t>C1. Tributos Federais (COFINS)</t>
  </si>
  <si>
    <t>C2. Tributos Estaduais  (especificar)</t>
  </si>
  <si>
    <t>C3. Tributos Municipais (ISSQN)</t>
  </si>
  <si>
    <t>Observação - módulo 6</t>
  </si>
  <si>
    <t>As empresas tributadas pelo regime de incidência não-cumulativa de PIS e CONFINS devem cotar os percentuais que representem a média das alíquotas efetivamente recolhidas nos 12 (doze) meses anteriores à apresentação da proposta, apurada com base nos dados da Escrituração Fiscal Digital da Contribuição para o PIS/PASEP e para a COFINS (EFD-Contribuições), cujos respectivos registros deverão ser remetidos juntamente com a proposta e as planilhas.</t>
  </si>
  <si>
    <t>2. QUADRO RESUMO DO CUSTO POR EMPREGADO</t>
  </si>
  <si>
    <r>
      <rPr>
        <b/>
        <sz val="10"/>
        <color rgb="FF000000"/>
        <rFont val="Arial"/>
      </rPr>
      <t xml:space="preserve">Mão de obra vinculada à execução contratual </t>
    </r>
    <r>
      <rPr>
        <sz val="10"/>
        <color rgb="FF000000"/>
        <rFont val="Arial"/>
      </rPr>
      <t>(valor por empregado)</t>
    </r>
  </si>
  <si>
    <t>Módulo 1 - Composição da Remuneração</t>
  </si>
  <si>
    <t>Módulo 2 – Encargos e Benefícios Anuais, Mensais e Diários</t>
  </si>
  <si>
    <t>Módulo 3 – Provisão para rescisão</t>
  </si>
  <si>
    <t>Módulo 4 – Custo de reposição do profissional ausente</t>
  </si>
  <si>
    <t>Módulo 5 - Insumos diversos</t>
  </si>
  <si>
    <t>Subtotal (A+B+C+D+E)</t>
  </si>
  <si>
    <t>Módulo 6 - Custos indiretos, tributos e lucro</t>
  </si>
  <si>
    <t>Valor total por empregado</t>
  </si>
  <si>
    <r>
      <rPr>
        <b/>
        <sz val="12"/>
        <color theme="1"/>
        <rFont val="Arial"/>
      </rPr>
      <t>PLANILHA DE CUSTOS E FORMAÇÃO DE PREÇOS</t>
    </r>
    <r>
      <rPr>
        <b/>
        <sz val="11"/>
        <color theme="1"/>
        <rFont val="Arial"/>
      </rPr>
      <t xml:space="preserve"> (conforme Anexo VII-D da IN 05/2017)</t>
    </r>
  </si>
  <si>
    <t>Jardineiro com insalubridade - 40h</t>
  </si>
  <si>
    <t>Adicional de insalubridade (20% salário mínimo vigente)</t>
  </si>
  <si>
    <r>
      <rPr>
        <b/>
        <sz val="10"/>
        <color rgb="FF000000"/>
        <rFont val="Arial"/>
      </rPr>
      <t xml:space="preserve">Mão de obra vinculada à execução contratual </t>
    </r>
    <r>
      <rPr>
        <sz val="10"/>
        <color rgb="FF000000"/>
        <rFont val="Arial"/>
      </rPr>
      <t>(valor por empregado)</t>
    </r>
  </si>
  <si>
    <r>
      <rPr>
        <b/>
        <sz val="12"/>
        <color theme="1"/>
        <rFont val="Arial"/>
      </rPr>
      <t>PLANILHA DE CUSTOS E FORMAÇÃO DE PREÇOS</t>
    </r>
    <r>
      <rPr>
        <b/>
        <sz val="11"/>
        <color theme="1"/>
        <rFont val="Arial"/>
      </rPr>
      <t xml:space="preserve"> (conforme Anexo VII-D da IN 05/2017)</t>
    </r>
  </si>
  <si>
    <t>Adicional de periculosidade</t>
  </si>
  <si>
    <t>Adicional de insalubridade</t>
  </si>
  <si>
    <t>Adicional noturno</t>
  </si>
  <si>
    <t>Adicional de hora noturna reduzida</t>
  </si>
  <si>
    <t>Adicional de hora extra no feriado trabalhado</t>
  </si>
  <si>
    <t>Outros (especificar)</t>
  </si>
  <si>
    <t>SAT (Seguro Acidente Trabalho)</t>
  </si>
  <si>
    <t>DESCONTO</t>
  </si>
  <si>
    <t>Multa do FGTS sobre o  aviso prévio indenizado*</t>
  </si>
  <si>
    <t>Multa do FGTS  sobre o aviso prévio trabalhado*</t>
  </si>
  <si>
    <t>Uniformes</t>
  </si>
  <si>
    <t>EPIs (Equipamentos de proteção individual)</t>
  </si>
  <si>
    <t xml:space="preserve">Materiais </t>
  </si>
  <si>
    <t>Equipamentos (Depreciação + manutenção)</t>
  </si>
  <si>
    <r>
      <rPr>
        <b/>
        <sz val="10"/>
        <color rgb="FF000000"/>
        <rFont val="Arial"/>
      </rPr>
      <t xml:space="preserve">Mão de obra vinculada à execução contratual </t>
    </r>
    <r>
      <rPr>
        <sz val="10"/>
        <color rgb="FF000000"/>
        <rFont val="Arial"/>
      </rPr>
      <t>(valor por empregado)</t>
    </r>
  </si>
  <si>
    <t>Custo anual do posto</t>
  </si>
  <si>
    <r>
      <rPr>
        <b/>
        <sz val="12"/>
        <color theme="1"/>
        <rFont val="Arial"/>
      </rPr>
      <t>PLANILHA DE CUSTOS E FORMAÇÃO DE PREÇOS</t>
    </r>
    <r>
      <rPr>
        <b/>
        <sz val="11"/>
        <color theme="1"/>
        <rFont val="Arial"/>
      </rPr>
      <t xml:space="preserve"> (conforme Anexo VII-D da IN 05/2017)</t>
    </r>
  </si>
  <si>
    <t>Sete Lagoas</t>
  </si>
  <si>
    <t>Auxiliar de Manutenção Predial - 40h</t>
  </si>
  <si>
    <t>Acúmulo de função</t>
  </si>
  <si>
    <r>
      <rPr>
        <b/>
        <sz val="10"/>
        <color rgb="FF000000"/>
        <rFont val="Arial"/>
      </rPr>
      <t xml:space="preserve">Mão de obra vinculada à execução contratual </t>
    </r>
    <r>
      <rPr>
        <sz val="10"/>
        <color rgb="FF000000"/>
        <rFont val="Arial"/>
      </rPr>
      <t>(valor por empregado)</t>
    </r>
  </si>
  <si>
    <r>
      <rPr>
        <b/>
        <sz val="12"/>
        <color theme="1"/>
        <rFont val="Arial"/>
      </rPr>
      <t>PLANILHA DE CUSTOS E FORMAÇÃO DE PREÇOS</t>
    </r>
    <r>
      <rPr>
        <b/>
        <sz val="11"/>
        <color theme="1"/>
        <rFont val="Arial"/>
      </rPr>
      <t xml:space="preserve"> (conforme Anexo VII-D da IN 05/2017)</t>
    </r>
  </si>
  <si>
    <t>Oficial manutenção predial</t>
  </si>
  <si>
    <t>Oficial manutenção predial - 40h</t>
  </si>
  <si>
    <t>5143-25</t>
  </si>
  <si>
    <t>Percentual %</t>
  </si>
  <si>
    <r>
      <rPr>
        <b/>
        <sz val="10"/>
        <color rgb="FF000000"/>
        <rFont val="Arial"/>
      </rPr>
      <t xml:space="preserve">Mão de obra vinculada à execução contratual </t>
    </r>
    <r>
      <rPr>
        <sz val="10"/>
        <color rgb="FF000000"/>
        <rFont val="Arial"/>
      </rPr>
      <t>(valor por empregado)</t>
    </r>
  </si>
  <si>
    <r>
      <rPr>
        <b/>
        <sz val="12"/>
        <color theme="1"/>
        <rFont val="Arial"/>
      </rPr>
      <t>PLANILHA DE CUSTOS E FORMAÇÃO DE PREÇOS</t>
    </r>
    <r>
      <rPr>
        <b/>
        <sz val="11"/>
        <color theme="1"/>
        <rFont val="Arial"/>
      </rPr>
      <t xml:space="preserve"> (conforme Anexo VII-D da IN 05/2017)</t>
    </r>
  </si>
  <si>
    <t>Oficial de manutenção predial</t>
  </si>
  <si>
    <t>Oficial de manutenção predial com periculosidade - 40h</t>
  </si>
  <si>
    <t>Adicional de periculosidade (30% salário base)</t>
  </si>
  <si>
    <r>
      <rPr>
        <b/>
        <sz val="10"/>
        <color rgb="FF000000"/>
        <rFont val="Arial"/>
      </rPr>
      <t xml:space="preserve">Mão de obra vinculada à execução contratual </t>
    </r>
    <r>
      <rPr>
        <sz val="10"/>
        <color rgb="FF000000"/>
        <rFont val="Arial"/>
      </rPr>
      <t>(valor por empregado)</t>
    </r>
  </si>
  <si>
    <r>
      <rPr>
        <b/>
        <sz val="12"/>
        <color theme="1"/>
        <rFont val="Arial"/>
      </rPr>
      <t>PLANILHA DE CUSTOS E FORMAÇÃO DE PREÇOS</t>
    </r>
    <r>
      <rPr>
        <b/>
        <sz val="11"/>
        <color theme="1"/>
        <rFont val="Arial"/>
      </rPr>
      <t xml:space="preserve"> (conforme Anexo VII-D da IN 05/2017)</t>
    </r>
  </si>
  <si>
    <t>Encarregado - 40h</t>
  </si>
  <si>
    <t>4101-05</t>
  </si>
  <si>
    <r>
      <rPr>
        <b/>
        <sz val="10"/>
        <color rgb="FF000000"/>
        <rFont val="Arial"/>
      </rPr>
      <t xml:space="preserve">Mão de obra vinculada à execução contratual </t>
    </r>
    <r>
      <rPr>
        <sz val="10"/>
        <color rgb="FF000000"/>
        <rFont val="Arial"/>
      </rPr>
      <t>(valor por empregado)</t>
    </r>
  </si>
  <si>
    <t>A planilha possui células bloqueadas para evitar alterações indevidas nas fórmulas e índices que são fixados por lei. As células que permitem edição por parte das licitantes estão destacadas em amarelo</t>
  </si>
  <si>
    <t>PLANILHA DE CUSTOS E FORMAÇÃO DE PREÇOS</t>
  </si>
  <si>
    <t>Com ajustes após publicação da Lei n° 13.467, de 2017.</t>
  </si>
  <si>
    <t>SERVIÇOS EVENTUAIS (MÃO DE OBRA VOLANTE + INSUMOS + LOCAÇÕES DE EQUIPAMENTOS)</t>
  </si>
  <si>
    <t xml:space="preserve">Módulo 1 - Custo da Mão de obra volante + Insumos por demanda                  </t>
  </si>
  <si>
    <t>Composição da Hora/Mão de obra volante (profissional volante + materiais) - por demanda</t>
  </si>
  <si>
    <t>CBO</t>
  </si>
  <si>
    <t>Quantidade de horas (estimada)</t>
  </si>
  <si>
    <t>Valor hora (R$) não desonerada - Tabela SINAPI/MG - Mês: 04/2026</t>
  </si>
  <si>
    <t>Valor total (R$)</t>
  </si>
  <si>
    <t>Bombeiro Hidráulico/Encanador</t>
  </si>
  <si>
    <t xml:space="preserve">Eletricista </t>
  </si>
  <si>
    <t>Mecânico de refrigeração</t>
  </si>
  <si>
    <t>Pintor</t>
  </si>
  <si>
    <t>Serralheiro</t>
  </si>
  <si>
    <t>7244-40</t>
  </si>
  <si>
    <t>Telhadista</t>
  </si>
  <si>
    <t>7162-15</t>
  </si>
  <si>
    <t>Outros profissionais vinculados ao objeto</t>
  </si>
  <si>
    <t>-</t>
  </si>
  <si>
    <t xml:space="preserve">Insumos (materiais, peças de reposição, ferramentas e outros) necessários para execução dos serviços sob demanda. </t>
  </si>
  <si>
    <t>Total</t>
  </si>
  <si>
    <t>NOTA EXPLICATIVA 1: Para os profissionais eventuais (volante), itens A a F acima, deverá ser informado o valor da hora trabalhada, conforme descrito na Tabela SINAPI da Caixa Econômica Federal, Não Desonerada, referente ao último mês vigente para o estado de Minas Gerais, disponível em https://www.caixa.gov.br/site/paginas/downloads.aspx</t>
  </si>
  <si>
    <t>NOTA EXPLICATIVA 2: Para o item G “Outros profissionais vinculados ao objeto”, por não constar na tabela SINAPI será adotado como parâmetro a média dos valores apurados nos itens anteriores (A a F)</t>
  </si>
  <si>
    <t>MÓDULO 2 - Custos de locações de equipamentos</t>
  </si>
  <si>
    <t>Valor máximo aceitável</t>
  </si>
  <si>
    <t>Descrição</t>
  </si>
  <si>
    <t>Unidade</t>
  </si>
  <si>
    <t>Quantidade anual</t>
  </si>
  <si>
    <t>Custo unitário</t>
  </si>
  <si>
    <t>Custo total</t>
  </si>
  <si>
    <t>valor unitário</t>
  </si>
  <si>
    <t>valor total</t>
  </si>
  <si>
    <t>Análise prévia do valor proposto</t>
  </si>
  <si>
    <t>Andaime completo, conforme altura necessária (de 2 a 10 metros de altura x 4,5m x 1,5m). *Diagonal, *Escada de 1,0m a 2,0m, *Guarda-corpo de 1,0m a 1,5m, *Painel metálico de 1,0m a 1,5m, *Piso metálico de 1,0m a 1,5m, *Sapata ajustáveis, *Rodízios." Acesso e Elevação</t>
  </si>
  <si>
    <t>kit completo/Diária</t>
  </si>
  <si>
    <t>Compactador de solo a gasolina</t>
  </si>
  <si>
    <t>Dias</t>
  </si>
  <si>
    <r>
      <rPr>
        <b/>
        <sz val="10"/>
        <color theme="1"/>
        <rFont val="Arial"/>
      </rPr>
      <t>Martelete rompedor 5 kg.</t>
    </r>
    <r>
      <rPr>
        <sz val="10"/>
        <color theme="1"/>
        <rFont val="Arial"/>
      </rPr>
      <t xml:space="preserve"> Atividade de furação e demolição. Descrição: Potência 1100 a 1200 w. Frequência 2700 rpm. Peso entre 5,1 a 5,9 kg.</t>
    </r>
  </si>
  <si>
    <r>
      <rPr>
        <b/>
        <sz val="10"/>
        <color theme="1"/>
        <rFont val="Arial"/>
      </rPr>
      <t xml:space="preserve">Martelete rompedor 15 kg. </t>
    </r>
    <r>
      <rPr>
        <sz val="10"/>
        <color theme="1"/>
        <rFont val="Arial"/>
      </rPr>
      <t xml:space="preserve"> Atividade de furação e demolição. Descrição: Potência estimada 1800w. Peso 15 kg.</t>
    </r>
  </si>
  <si>
    <t>Caçamba de Entulho - (4,75mm) 1500mm x 6000mm - 14 E MEIO POR 6. Cada locação contempla a permanência da caçamba por 07 dias na UFSJ.</t>
  </si>
  <si>
    <t>Por locação</t>
  </si>
  <si>
    <r>
      <rPr>
        <sz val="10"/>
        <color theme="1"/>
        <rFont val="Arial"/>
      </rPr>
      <t>Caminhão Munck, com guindaste e cesto aéreo,</t>
    </r>
    <r>
      <rPr>
        <sz val="10"/>
        <color theme="1"/>
        <rFont val="Arial"/>
      </rPr>
      <t xml:space="preserve"> incluído motorista e combustível. </t>
    </r>
    <r>
      <rPr>
        <sz val="10"/>
        <color theme="1"/>
        <rFont val="Arial"/>
      </rPr>
      <t>Cada locação contempla a permanência do caminhão por um dia inteiro na UFSJ.</t>
    </r>
  </si>
  <si>
    <t xml:space="preserve">VALOR TOTAL </t>
  </si>
  <si>
    <t>MÓDULO 3 - Custos Indiretos, Tributos e Lucro</t>
  </si>
  <si>
    <t>Custos Indiretos</t>
  </si>
  <si>
    <t>Lucro</t>
  </si>
  <si>
    <t>Tributos</t>
  </si>
  <si>
    <t>C.1. Tributos Federais - PIS</t>
  </si>
  <si>
    <t>C.2. Tributos Federais - CONFINS</t>
  </si>
  <si>
    <t>C.3. Tributos Municipais - ISS</t>
  </si>
  <si>
    <t>Total Tributos</t>
  </si>
  <si>
    <t>Nota 3: As empresas tributadas pelo regime de incidência não-cumulativa de PIS e CONFINS devem cotar os percentuais que representem a média das alíquotas efetivamente recolhidas nos 12 (doze) meses anteriores à apresentação da proposta, apurada com base nos dados da Escrituração Fiscal Digital da Contribuição para o PIS/PASEP e para a COFINS (EFD-Contribuições), cujos respectivos registros deverão ser remetidos juntamente com a proposta e as planilhas.</t>
  </si>
  <si>
    <t xml:space="preserve"> QUADRO-RESUMO DO CUSTO </t>
  </si>
  <si>
    <t>Mão de obra vinculada à execução contratual (valor por empregado)</t>
  </si>
  <si>
    <t>MÓDULO 1 - Composição dos custos não mão de obra eventual + insumos sob demanda</t>
  </si>
  <si>
    <t>MÓDULO 2 - Composição dos custos de locações sob demanda</t>
  </si>
  <si>
    <t>Subtotal</t>
  </si>
  <si>
    <t xml:space="preserve">Valor Total </t>
  </si>
  <si>
    <t>DETALHAMENTO DA COMPOSIÇÃO DOS CUSTOS DE MATERIAIS E INSUMOS</t>
  </si>
  <si>
    <t>JARDINEIRO (ITENS 22 e 23)</t>
  </si>
  <si>
    <t>FERRAMENTAS</t>
  </si>
  <si>
    <t>Custo Unitário</t>
  </si>
  <si>
    <t>Bobina de fio de nylon para roçadeira 3 mm com 2kg</t>
  </si>
  <si>
    <t>Un</t>
  </si>
  <si>
    <t>Cabeçote de nylon  (depende da marca da roçadeira)</t>
  </si>
  <si>
    <t>Cabo de madeira para enxada 1,5 m</t>
  </si>
  <si>
    <t>Cavadeira Articulada 1,50 M com Cabo de Madeira. Material: Aço carbono; Acabamento: Pintado; Abertura das pás da cavadeira articulada (B): 150 mm; Largura das pás da cavadeira articulada (C): 175 mm; Cabo: Com cabo de madeira;
Comprimento total da cavadeira articulada (D): 1,50 m; Peso: 3,31 kg.</t>
  </si>
  <si>
    <t>Cavadeira reta cabo de madeira 120 cm. Fabricada em aço carbono especial de alta qualidade. Olho de 32 mm de diâmetro. Cabo de 120 cm.</t>
  </si>
  <si>
    <t>Enxada larga em aço com cabo de madeira 130 cm. Olho de 38 mm de diâmetro. Lâmina de tamanho 2.0. Cabo de 130 cm com acabamento envernizado.</t>
  </si>
  <si>
    <t>Enxadão Largo 2,0l C/ Cabo Madeira 1,20mt
Fabricado em aço
Acabamento pintado preto
 Medida: 278x140mm</t>
  </si>
  <si>
    <t>Facão Material Lâmina: Aço Carbono , Material Cabo: Madeira , Comprimento: 21 POL, Tipo: Para Mato , Características Adicionais: Com Bainha Couro</t>
  </si>
  <si>
    <t>Foice Roçadeira. Fabricada em aço carbono especial de alta qualidade com cabo de madeira de 110 cm.</t>
  </si>
  <si>
    <t>Foicinha para Pasto com Cabo de Madeira 13cm
Fabricado em aço carbono especial de alta qualidade
Foicinha para pasto possui lâmina totalmente temperada, o que garante muito mais durabilidade e resistência.</t>
  </si>
  <si>
    <t>Lâmina para roçadeira costal motorizada. Lâmina de 03 pontas furo 25,4mm para roçadeira costal. 300 mm x 254 mm.</t>
  </si>
  <si>
    <t>Lima Manual Tipo: Chata , Comprimento: 8 POL, Características Adicionais: Aço Temperado E Cabo Injetado Em Polipropileno</t>
  </si>
  <si>
    <t>Mangueira flexível de ¹/2 (0,5) polegada - rolo de 50 metros
Fácil manuseio, recomendada para situações de uso com pressão da água de até 12 bar (174 psi) e temperatura de 50 °C; para maior resistência possui 3 camadas distintas: interna em PVC, intermediária em fio de poliéster trançado e externa em PVC.</t>
  </si>
  <si>
    <t>Mangueira flexível de ¾ polegada - rolo com 50 metros
Fácil manuseio, recomendada para situações de uso com pressão da água de até 12 bar (174 psi) e temperatura de 50 °C; para maior resistência possui 3 camadas distintas: interna em PVC, intermediária em fio de poliéster trançado e externa em PVC.</t>
  </si>
  <si>
    <t>Marreta de 2kg com cabo de madeira</t>
  </si>
  <si>
    <t>Pá Ajuntadeira de bico com cabo tipo Y. Perfil da pá ajuntadeira: De bico. Comprimento útil da pá ajuntadeira: 300,0 mm. Largura da pá ajuntadeira: 260,0 mm. Comprimento total da pá ajuntadeira: 380,0 mm. Medida do olho da pá ajuntadeira: 32,0 mm. Comprimento aproximado do cabo da pá ajuntadeira: 75 cm. Tipo de olho da pá ajuntadeira: Circular para encaixe de rebite. Tipo do cabo da pá ajuntadeira: Com cabo tipo Y. Material do cabo: Madeira</t>
  </si>
  <si>
    <t>Pá de corte reta com cabo. Cabo 71 cm.
 Fabricada em aço carbono especial de alta qualidade, cortada a laser é temperada em todo o corpo da peça, proporcionando maior resistência e menor desgaste durante o uso. Recebe pintura eletrostática a pó, que tem uma melhor apresentação visual e maior proteção contra oxidação. O cabo de 71 cm desta ferramenta, além de possuir ótima resistência, é produzido com madeira de origem renovável. Cabo com acabamento envernizado, para um melhor acabamento e apresentação do produto. A camada protetora em verniz incolor realça sua tonalidade, concedendo brilho e um toque mais liso ao produto. Possui empunhadura metálica ergonômica.</t>
  </si>
  <si>
    <t>Pneu com câmara 3.25/8" para carrinho de mão</t>
  </si>
  <si>
    <t>Serrote de Poda Fixo Dente Tubarão. Lâmina em aço carbono flexível e de alta durabilidade; Formato especial da lâmina, reduz o atrito com a madeira, tornando o corte mais fácil e suave. Comprimento da lâmina de 12,5" / 320 mm; Perfil dos dentes projetado para cortar nos dois sentidos de movimento: assegura um corte limpo e sem rebarbas. Cabo plástico com revestimento de borracha e empunhadura ergonômica.</t>
  </si>
  <si>
    <t>Tesoura de Jardim para Cerca Viva Lâmina Metálica. Com cabo de madeira. Tesoura temperada em todo o corpo da peça. Lâminas lisas fabricadas em aço carbono especial de alta qualidade.Cabo produzido com madeira de origem renovável. Cabo com acabamento envernizado. Dimensões 48.6 x 15.9 x 10.8 cm; 612 gramas. Referencia Tramontina.</t>
  </si>
  <si>
    <t>Tesoura de Poda, Profissional com Lâmina Metálica e Cabo Revestido Plástico. 
Tesoura leve, proporcionando melhor agilidade no uso. Lâminas em aço especial temperado, proporcionando maior durabilidade do fio e um corte mais preciso e macio. Ajuste de aproximação entre das lâminas. Estrutura maciça em alumínio injetado. - Cabo anatômico e ergonômico proporcionando conforto ao operador. Trava de segurança para fechamento das lâminas quando não estão em uso. - Diâmetro de corte máximo admitido: 17 mm. Tecnologia Bypass (corte cruzado). Indicado para galhos verdes. Dimensões: 21 x 6 x 3 centímetros; 241 gramas. Referencia Tramontina</t>
  </si>
  <si>
    <t>Trena de 50 metros -  Cabo Ergonômico - Fibra de vidro - Largura da fita: 1,25 cm - Com botão de trava - Superfície de plastico</t>
  </si>
  <si>
    <t>Vassoura Ancinho de Jardim Plástica 151 cm com cabo. Vassoura ancinho para jardim
própria para recolher gramas e folhas, pois possui ângulo maior de atuação, mínimo 22 dentes; Comprimento do cabo: 100 cm; Comprimento total: 151cm 
Referência: TRAPP.</t>
  </si>
  <si>
    <t>Fação para cana
 Lâmina em aço carbono com fio liso; Recebe um tratamento térmico especial que proporciona maior dureza, resistência do fio e poder de corte; Cabo de madeira fixado com rebites de alumínio que garantem mais segurança, perfeita ergonômica e conforto ao manusear; Tamanho da lâmina: 13"; Comprimento total: 630mm</t>
  </si>
  <si>
    <t>Arco de Pua Mandril 4 Garras de 12 Pol.</t>
  </si>
  <si>
    <t>Polvilhadeira - 1kg - para combate de formigas</t>
  </si>
  <si>
    <t>Combustível - Gasolina comum</t>
  </si>
  <si>
    <t>Litro</t>
  </si>
  <si>
    <t>Óleo 2 tempos - 500g</t>
  </si>
  <si>
    <t>VALOR TOTAL</t>
  </si>
  <si>
    <t>VALOR MENSAL POR FUNCIONÁRIO</t>
  </si>
  <si>
    <t>JARDINEIRO (ITEM 23)</t>
  </si>
  <si>
    <t>INSUMOS</t>
  </si>
  <si>
    <t>Adubo Plantio NPK 04 14 08 50kg</t>
  </si>
  <si>
    <t>Adubo Plantio NPK 20 00 20 50kg</t>
  </si>
  <si>
    <t>Calcário dolomídico 25 kg</t>
  </si>
  <si>
    <t>Fungicida 1 kg - marca Cercobin ou similar</t>
  </si>
  <si>
    <t>Glufosinato de Sal de Amônio Concentrado (herbicida) - 5 Litros</t>
  </si>
  <si>
    <t>Herbicida Roundup; Registrado pelo MAPA - 20l</t>
  </si>
  <si>
    <t>Sempra - 200g</t>
  </si>
  <si>
    <t>Cupinicida Fipronil 2,5 % ; Registrado pelo MAPA - 1 Litro</t>
  </si>
  <si>
    <t>Inseticida Aerossol 450ML à base de água - Mata diversos tipos de insetos: Mosquitos (inclusive o mosquito da Dengue, Zika Vírus e Chikungunya), pernilongos, muriçocas, carapanãs, moscas, baratas, aranhas e pulgas</t>
  </si>
  <si>
    <t>FR</t>
  </si>
  <si>
    <t>OFICIAL DE MANUTENÇÃO PREDIAL (item 25)</t>
  </si>
  <si>
    <t>MATERIAIS</t>
  </si>
  <si>
    <t>Alicate bomba d’água 12” (300mm), abertura de boca regulável em 7 posições, capacidade de abertura da boca de 43 mm</t>
  </si>
  <si>
    <t>Peça</t>
  </si>
  <si>
    <t>Alicate de bico meia cana de 6 polegadas</t>
  </si>
  <si>
    <t>Alicate de corte diagonal 6 polegadas</t>
  </si>
  <si>
    <t>Alicate de inserção fêmea RJ45 Punch Down – possui mola de regulagem de pressão (girando a ponta do cabo)</t>
  </si>
  <si>
    <t>Alicate de pressão de 10 polegadas
Medida total: 10" ( 224mm)
:: Abertura máxima da boca: 1.1/8" (28mm)
:: Tipo de mordente: Gedore Grip
:: Material : Aço cromo vanádio
:: Material do Cabo: Aço cromo vanádio
:: Acabamento: Niquelado e cromado</t>
  </si>
  <si>
    <t>Alicate desencapador de fios 6”, isolado. Com cabo emborrachado; aço cromo vanádio; com mola e regulagem de abertura pelo parafuso de ajuste; indicado para fios de 0,8 a 6mm²; isolação: 1000V</t>
  </si>
  <si>
    <t>Alicate multiuso eletricista 240 mm (9 ½”). Fabricado em aço cromo-níquel resistente, durável, para cortes severos; cabo com abas protetoras para maior proteção do usuário contra acidentes; fabricado em borracha anti deslizante para melhor agarre e controle do usuário; para cortar e descascar fios. Atua como prensa de terminais.</t>
  </si>
  <si>
    <t>Alicate para crimpagem RJ45, RJ12, e RJ11. Fabricado em aço carbono com cabo revestido de plástico, corpo anatômico e conexão de alta precisão. Comprimento 185 mm; 2 cavas para conectores de 6 e 8 pinos; 1 lâmina para corte de fio; 2 lâminas para decapagem.</t>
  </si>
  <si>
    <t>Alicate de Cortar Pisos e Azulejos - 8"</t>
  </si>
  <si>
    <t>Alicate Universal 8", Para Eletricista, Profissional, Crv, 1.000 V</t>
  </si>
  <si>
    <t>Arame para solda 0,8mm - quilograma</t>
  </si>
  <si>
    <t>Rolo</t>
  </si>
  <si>
    <t>Arco de serra fixo 12”, com lâmina de serra</t>
  </si>
  <si>
    <t>Balde plástico para construção civil; em polipropileno; medindo 32 x 27 cm aproximadamente. Capacidade de 12 litros; resistente a 16 kg no mínimo de Carga; alça em aço; utilizado para transportar água, cimento, areia, pedras. Com pegador na parte inferior</t>
  </si>
  <si>
    <t>Bandeja plástica para pintura, para uso de rolo de 23 cm</t>
  </si>
  <si>
    <t>Broxa Pedreiro Para Pintura E Reboco 19,6x5.6cm, cabo plástico e monofilamento bicolor</t>
  </si>
  <si>
    <t xml:space="preserve">Broxa Redonda Multiuso Monofibra com Cabo de Madeira
Utilização em pinturas com tinta em pó e como utensílio para auxiliar a hidratação de argamassa.
 Comprimento: 39 cm
- Largura: 7 cm
- Altura: 7 cm
</t>
  </si>
  <si>
    <t>Caixa plástica, para massa, capacidade para 20 litros. 
Material PVC</t>
  </si>
  <si>
    <t>Cal virgem - 8 kg - saco</t>
  </si>
  <si>
    <t>un</t>
  </si>
  <si>
    <t xml:space="preserve">Canivete para eletricista, lâmina em aço inox </t>
  </si>
  <si>
    <t xml:space="preserve">Chave Ajustável (Inglesa) para Porcas 12'' </t>
  </si>
  <si>
    <t>Cola PVC para cano Tigre Frasco 175 g</t>
  </si>
  <si>
    <t>Frasco</t>
  </si>
  <si>
    <t>Colher de pedreiro 10 polegadas, com cabo de madeira, para uso em construção, com lâmina de aço</t>
  </si>
  <si>
    <t>Colher de pedreiro 6 polegadas, com cabo de madeira, para uso em construção, tipo reta, com ponta arredondada, lâmina de aço.</t>
  </si>
  <si>
    <t>CONE BARRIL SINALIZADOR DE TRÁFEGO 110cm refletivo base quadrada</t>
  </si>
  <si>
    <t>Cone Flexível Laranja Refletivo 75cm</t>
  </si>
  <si>
    <t>Cortador de tubo telescópico
Material do corpo dos cortadores de tubos de PVC: Metálico
Capacidade de corte do cortador de tubos de PVC: 1. 5/8" - 42 mm de diâmetro
Fabricado pelo Vonder</t>
  </si>
  <si>
    <t>Desempenadeira de aço, lisa, cabo em polipropileno, tamanho 120 x 290 mm</t>
  </si>
  <si>
    <t>Desempenadeira de aço dentada 12 x 25cm</t>
  </si>
  <si>
    <t>Desempenadeira de aço, reta, com cabo de madeira, medidas: 12 x 26 ou aproximado.</t>
  </si>
  <si>
    <t>Desempenadeira de plástico sem espuma, medida 18 x 30 cm</t>
  </si>
  <si>
    <t>Desentupidor manual de canos tipo bomba
Corpo em PVC
:: Diâmetro: 3” - 75mm
:: Bocal / ventosa em borracha com 180mm</t>
  </si>
  <si>
    <t>Desentupidor Tufão De Canos Profissional Mola Rotativa 10 M</t>
  </si>
  <si>
    <t>Disco Para Makita Diamante
Azul Turbo Seco Original</t>
  </si>
  <si>
    <t>Disco Serra Madeira
110mm 40t Para Makita Serra Mármore</t>
  </si>
  <si>
    <t>Discos de corte para lixadeira de 4,5"</t>
  </si>
  <si>
    <t>Discos de Desbate para lixadeira de 4,5"</t>
  </si>
  <si>
    <t>Espátula de aço cromado para gesso, massa e pinturas com 3,8cm</t>
  </si>
  <si>
    <t>Espátula de aço cromado para gesso, massa e pinturas com 6,4cm</t>
  </si>
  <si>
    <t>Espátula de aço cromado para gesso, massa e pinturas com 7,6cm</t>
  </si>
  <si>
    <t>Espátula de aço cromado para gesso, massa e pinturasm com10,2cm</t>
  </si>
  <si>
    <t>Espátula de aço cromado para gesso, massa e pinturas com 12,7cm</t>
  </si>
  <si>
    <t>Esquadro com cabo e corpo em alumínio, graduação em milímetros e polegadas. Tamanho: 30 cm</t>
  </si>
  <si>
    <t>Esquadro de aço STANLEY-45-600</t>
  </si>
  <si>
    <t>Extensão Elétrica Reforçada 50 Metros Fio PP 2x2,5mm 1 Tomada fêmea de 20A -Comprimento de 50 Metros
- Cor Preta
- Pino Plugue Macho 2 Pólos 20A 
- Cabo PP Flexível 2 x 2,5mm certificado
- fêmea Reforçada de 20A
- Todos os Materiais Possuem Selo INMETRO</t>
  </si>
  <si>
    <t>Extensão Elétrica Reforçada 30 Metros Fio PP 2x2,5mm 1 Tomada fêmea de 20A -Comprimento de 20 Metros
- Cor Preta
- Pino Plugue Macho 2 Pólos 20A 
- Cabo PP Flexível 2 x 2,5mm certificado
- fêmea Reforçada de 20A
- Todos os Materiais Possuem Selo INMETRO</t>
  </si>
  <si>
    <t xml:space="preserve">Extensor telescópico em alumínio, para rolo de pintura, atinge altura de 2 a 6 metros </t>
  </si>
  <si>
    <t xml:space="preserve">Ferro de solda 300 W, 127 V </t>
  </si>
  <si>
    <t>Ferro de solda 40 w, 127v</t>
  </si>
  <si>
    <t>Guia Passa Fio Sonda Alma De Aço Kit 15 Mts</t>
  </si>
  <si>
    <t>Jogo de broca com 3 pontas para madeira com 8 peças nas seguintes medidas: 3mm; 4mm; 5mm; 6mm; 7mm; 8mm; 9mm e 10mm.</t>
  </si>
  <si>
    <t>Jogo</t>
  </si>
  <si>
    <t>Jogo de broca para trabalhar com concreto, pedras naturais e artificiais – com 8 peças nas seguintes medidas: 1 broca 3,0mm; 1 broca 4,0mm; 1 broca 5,0mm; 1 broca 6,0mm; 1 broca 7,0mm; 1 broca 8,0mm; 1 broca 9,0mm e 1 broca 10mm</t>
  </si>
  <si>
    <t>Jogo de brocas aço rápido com 25 peças nas seguintes medidas: 1,0; 1,5; 2,0; 2,5; 3,0; 3,5; 4,0; 4,5; 5,0; 5,5; 6,0; 6,5; 7,0; 7,5; 8,0; 8,5; 9,0; 9,5; 10,0; 10,5; 11,0; 11,5; 12,0; 12,5 e 13,0 mm</t>
  </si>
  <si>
    <t>Jogo de brocas de Widea com 8 peças nas seguintes medidas: 3mm; 4mm; 5mm; 6mm; 7mm; 8mm; 9mm; 10mm.</t>
  </si>
  <si>
    <t>Jogo de brocas para concreto com encaixe SDS Plus, com 5 peças nas seguintes medidas: 5 x 110mm; 6 x 110mm; 6 x 160mm; 8 x 110mm; 8 x 160mm</t>
  </si>
  <si>
    <t>Jogo De Chave Allen Gedore Profissional 2mm A 10mm 8 Peças</t>
  </si>
  <si>
    <t xml:space="preserve">Jogo de chave combinada com 15 peças (6 a 32mm) </t>
  </si>
  <si>
    <t>Jogo de chave de fendas com 6 peças nas seguintes medidas: 01 chave de fenda ponta chata 1/4x4 polegadas; 01 chave de fenda ponta chata 1/8x3 polegadas; 01 chave de fenda ponta chata 1/8x4 polegadas; 01 chave de fenda ponta chata 3/16x4 polegadas; 01 chave de fenda ponta cruzada 1/8x3 polegadas; 01 chave de fenda ponta cruzada 3/16x3 polegadas.</t>
  </si>
  <si>
    <t xml:space="preserve">Jogo </t>
  </si>
  <si>
    <t>Jogo de chaves Allen em Milímetros e Polegadas composto por 30 peças nas seguintes medidas: 15 chaves em milímetros: 0,7; 0,9; 1,3; 1,5; 2,0; 2,5; 3,0; 4,0; 4,5; 5,0; 5,5; 6,0; 7,0; 8,0 e 10,0 mm e 15 chaves em polegadas: 0,028”; 0,035”; 0,050”; 1/16”; 5/64”; 3/32”; 7/64”; 1/8”; 9/64”; 5/32”; 3/16”; 7/32”; 1/4"; 5/16”; 3/8”.</t>
  </si>
  <si>
    <t>Jogo de chaves Philips com 5 peças nas seguintes medidas: 3x75; 5x100; 6x100; 6x150 e 8x150</t>
  </si>
  <si>
    <t xml:space="preserve">Jogo De Serra Copo 16 Peças Madeira Gesso 19mm - 127mm
Tipo de broca - Escalonada
</t>
  </si>
  <si>
    <t xml:space="preserve">Jogo de Serra Copo 19 a 76mm com 15 Peças - 19mm - 76 mm 
São adequadas para o corte de materiais metálicos e de aço inoxidável, como chapas, perfis e outros. </t>
  </si>
  <si>
    <t>Jogo de tarraxa manual para tubos de PVC. Jogo composto por 6 tarraxas nas seguintes medidas: ½”; ¾”; 1”; 1 ¼”; 1 ½” e 2”</t>
  </si>
  <si>
    <t xml:space="preserve">Kit de Pontas e Soquetes para parafusar com 43 unidades </t>
  </si>
  <si>
    <t>Chave Grifo 12 Pol</t>
  </si>
  <si>
    <t>Chave Grifo 14 Pol</t>
  </si>
  <si>
    <t>Chave Grifo 18 Pol</t>
  </si>
  <si>
    <t>Formão Material Corpo: Cromo Vanádio , Material Cabo: Madeira , Bitola: 3/8, 1/2, 5/8 E 3/4 POL, Aplicação: Carpintaria , Características Adicionais: Jogo</t>
  </si>
  <si>
    <t>Alicate Amperímetro Digital: Medição de corrente de CA de 400 A; Classificação de segurança CAT IV 300 V, CAT III 600 V</t>
  </si>
  <si>
    <t>Multímetro digital portátil</t>
  </si>
  <si>
    <t>Detector de tensão: :: Faixa de verificação de tensão: 12V a 1000V CA
:: Tensão máxima do detector de tensão: 1000V
:: Distância de detecção: &lt;15mm</t>
  </si>
  <si>
    <t xml:space="preserve">Kit serrote tamanhos adaptaveis monaliza. Contém com 7 peças
Comprimento do serrote: 25cm.
Material do cabo: aço.
Materiais de aplicação: jardinagem.
Dentes por polegada:
</t>
  </si>
  <si>
    <t>Kit</t>
  </si>
  <si>
    <t>Lâmina de serra 12 polegadas
Com 32 dentes a cada 25mm</t>
  </si>
  <si>
    <t xml:space="preserve">Linha para pedreiro trançada – rolo com 50 metros </t>
  </si>
  <si>
    <t xml:space="preserve">Mangueira cristal de nível 1/4 x 1,5mm 30m </t>
  </si>
  <si>
    <t>LONA PLÁSTICA, ESPESSURA:100 MICRA, LARGURA:4 M, COMPRIMENTO:50 M, COR:PRETA, MATERIAL:PLÁSTICO SINTÉTICO, CARACTERÍSTICAS ADICIONAIS:COM RESISTENCIA A LUZ , AGUA E CALOR</t>
  </si>
  <si>
    <t>Martelo Material: Borracha , Material Cabo: Fibra De Vidro , Tipo: Borracha , Tamanho: 60 MM, Características Adicionais: Peso: 450 Gramas</t>
  </si>
  <si>
    <t>Martelo Carpinteiro de unha 25mm com cabo de madeira</t>
  </si>
  <si>
    <t>Nível Bolha Material Corpo: Alumínio , Tipo Bolha: Torpedo , Comprimento: 230 MM, Quantidade - 3 bolhas - Posição Bolha: 1 Bolha Transversal, 1 A 90° E 1 A 45° , Características Adicionais: Base Magnética</t>
  </si>
  <si>
    <t>Peneira, Aro 55, para areia fina - estrutura de metal</t>
  </si>
  <si>
    <t>Peneira, Aro 55, para areia média - estrutura de metal</t>
  </si>
  <si>
    <t>Peneira, Aro 55, para areia grossa - estrutura de metal</t>
  </si>
  <si>
    <t>Peneira, Aro 55, para chapisco - estrutura de metal</t>
  </si>
  <si>
    <t>Trincha para Pintura Angular. Tamanho nº 02</t>
  </si>
  <si>
    <t>Pincel chanfrado para pintura, filamento sintético. Tamanho nº 04</t>
  </si>
  <si>
    <t>Pistola De Pintura mp-201 hvlp Wimpel Bico original 1,0 mm
Capacidade da caneca 250 ml
Consumo de ar 2,6 PCM
Pressão de trabalho 15-25 PSI
Compressor sugerido 2,6 pés cúbicos</t>
  </si>
  <si>
    <t>Ponteiro Sextavado 3/4 X 12" com Empunhadura</t>
  </si>
  <si>
    <t>Prumo metálico para pedreiro 700g – completo com corda e taco</t>
  </si>
  <si>
    <t>Rebitador Manual Tipo Alicate, 250 Mm, Para Rebites 2, 4-3, 2-4, 0-4, 8</t>
  </si>
  <si>
    <t>Régua de alumínio reforçado para pedreiro com 2,00 metros</t>
  </si>
  <si>
    <t>Rolo de lã anti-respingo com suporte 23cm</t>
  </si>
  <si>
    <t>Rolo de 9 cm de lã de carneiro</t>
  </si>
  <si>
    <t>Rolo de 9 cm de veludo</t>
  </si>
  <si>
    <t xml:space="preserve">Rolo de lã de carneiro de 15 cm, antigota, com cabo </t>
  </si>
  <si>
    <t>Rolo de lã de carneiro com suporte 23cm</t>
  </si>
  <si>
    <t xml:space="preserve">Silicone para vedação 50 g </t>
  </si>
  <si>
    <t>Jogo de Talhadeiras com 3 Peças
Talhadeiras com larguras de ponta 10 mm | 12 mm | 16 mm
aço cromo vanádio</t>
  </si>
  <si>
    <t>Torquês Armador 12 Pol. 
- Ideal para armação e corte de arames, pregos, vergalhões e azulejos
- Corpo forjado em aço especial
- Cabeça polida
- Medida: 12” - 300mm</t>
  </si>
  <si>
    <t>Trena de 5 metros, 5x19 mm com trava e presilha para cinto, gancho auto ajustável na ponta da fita permitindo medições interna e externas mais precisas.</t>
  </si>
  <si>
    <t>Trena fechada com fibra de vidro 30 metros</t>
  </si>
  <si>
    <t>Trincha com 2 Polegadas Profissional, cerdas de material natural, Com punho de plástico, Apropriado para acrílica.</t>
  </si>
  <si>
    <t>Trincha com 3 Polegadas Profissional, cerdas de material natural, Com punho de plástico, Apropriado para acrílica.</t>
  </si>
  <si>
    <t>Trincha com 4 Polegadas Profissional, cerdas de material natural, Com punho de plástico, Apropriado para acrílica.</t>
  </si>
  <si>
    <t xml:space="preserve">Trincha 1/2", com cerdas sintéticas e cabo de plástico, para trabalhos com tintas acrílicas, à base de água, sintéticas e óleo, cerdas de material sintético. 
</t>
  </si>
  <si>
    <t xml:space="preserve">Trincha 1.1/2", com cerdas sintéticas e cabo de plástico, para trabalhos com tintas acrílicas, à base de água, sintéticas e óleo, cerdas de material sintético. 
</t>
  </si>
  <si>
    <t xml:space="preserve">Trincha 2.1/2", com cerdas sintéticas e cabo de plástico, para trabalhos com tintas acrílicas, à base de água, sintéticas e óleo, cerdas de material sintético. 
</t>
  </si>
  <si>
    <t>Mangueira para alta pressão 1/4 pol.</t>
  </si>
  <si>
    <t>Metro</t>
  </si>
  <si>
    <t>Kit Engate rápido para ar comprimido 1/4 Pol.</t>
  </si>
  <si>
    <t>Calibrador para Compressor
Pistola Calibrador Inflador De Pneus Medidor De Pressão Pneumático Para Compressor De Ar C/ Manômetro 220 Psi Engate Rápido Bico Presilha</t>
  </si>
  <si>
    <t>Cortador Tesoura para corte de tubo PVC
Para trabalho pesado em cortes de tubos PVC.
Mecanismo de catraca para um corte fácil e controlado.
Capacidade de corte: 0 à 42 mm,  Peso: 0.37 Kg, 
Dimensões (C x L x A): 27.00 x 13.00 x 3.00 centímetros</t>
  </si>
  <si>
    <t>Chave Hidráulica Para Pias Canos e Torneira Com Nível 8 Em 1 Ferramentas Profissional Multifuncional Para Manutenção De Pia Banheiro Cozinha</t>
  </si>
  <si>
    <t>Mochila para Ferramentas 16 Pol
Material: Tecido Denier 600 x 600, Resistência: Super resistente, forte e durável. Compartimentos: Divisória removível com bolsos para ferramentas elétricas e notebook
Facilidade de transporte: Design ergonômico para conforto no transporte. Base: Base reforçada para maior estabilidade. Dimensões: Compatível com ferramentas de até 16 polegadas
Características adicionais: Compartimentos organizadores internos para melhor disposição das ferramentas</t>
  </si>
  <si>
    <t>Cinto Bolsa Porta-Ferramentas Profissional Multiuso Ajustável Cinturão de Ferramentas com Compartimentos Múltiplos para Eletricista, Carpinteiro, Pedreiro e Marceneiro Trabalho e Reparos
Cinto Bolsa Porta-Ferramentas Ajustável Multiuso – Profissional e Resistente. Organização Profissional  – Cinto porta-ferramentas com compartimentos múltiplos, ideal para chaves, alicates, martelos, trenas, parafusos e muito mais.
Ajuste Confortável – Cinturão com alça ajustável, adaptável a diferentes tamanhos de cintura, proporcionando mobilidade e segurança no trabalho.
Alta Resistência  – Fabricado em tecido reforçado de qualidade, suporta peso e uso contínuo sem rasgar, garantindo durabilidade prolongada.
Versatilidade Total  – Indispensável para eletricistas, carpinteiros, pedreiros, marceneiros e montadores, além de ser perfeito para uso doméstico.
Mais Produtividade  – Mantém suas ferramentas organizadas e sempre acessíveis, liberando as mãos e trazendo agilidade e eficiência em cada reparo.</t>
  </si>
  <si>
    <t xml:space="preserve">Espuma filtro pedreiro amarela - Bloco Espuma Esponja 6x13x22cm </t>
  </si>
  <si>
    <t>Lixas d’água grão 80, 225 x 275 mm. Material: Óxido de alumínio. Tipo de ligação: Resina.Tipo de grão: Grão 60.Costado: Papel leve.Detalhes técnicos:Comprimento: 275 mm.Altura: 225 mm.</t>
  </si>
  <si>
    <t>VALOR MENSAL MÁXIMO POR FUNCIONÁRIO</t>
  </si>
  <si>
    <t>INSUMOS DIVERSOS</t>
  </si>
  <si>
    <t>ABRACADEIRA P/ MANGUEIRA DE GAS GLP (USO RESIDENCIAL) - REFORCADA - 3/4 X 1"</t>
  </si>
  <si>
    <t>ADAPTADOR C/ FLANGE P/ CAIXA D'AGUA - PVC RIGIDO ROSCAVEL - CLASSE A - 1/2"</t>
  </si>
  <si>
    <t>ADAPTADOR HIDRÁULICO COM FLANGE E ANEL DE VEDAÇÃO, PARA CAIXA D'AGUA, EM PVC RIGIDO ROSCAVEL, CLASSE A, 25MM X 3/4".</t>
  </si>
  <si>
    <t>ARAME DE ACO RECOZIDO LISO P/ CONSTRUCAO CIVIL, BWG 18</t>
  </si>
  <si>
    <t>Kg</t>
  </si>
  <si>
    <t>AREIA FINA</t>
  </si>
  <si>
    <t>M³</t>
  </si>
  <si>
    <t>CIMENTO CP II CAMPEAO - 50KG
CEST: 05.001.00</t>
  </si>
  <si>
    <t>LIMPA CONTATO - PROPELENTE BUTANO PROPANO - SOLVENTE HIDROCARBONETO - COMPATIVEL P/ PLASTICOS E METAIS - AEROSOL - frasco de 300ml</t>
  </si>
  <si>
    <t>LUVA DE CORRER HIDRAULICA C/ ANEL - PVC - MARROM - SOLDAVEL - 32MM</t>
  </si>
  <si>
    <t xml:space="preserve">LUVA DE CORRER HIDRAULICA C/ ANEL - PVC - MARROM - SOLDAVEL - 40MM
</t>
  </si>
  <si>
    <t>Kit Bucha de Nylon SX 6mm com Aba e Parafuso 100 peças - 600197-100un</t>
  </si>
  <si>
    <t>Pacote com 100</t>
  </si>
  <si>
    <t>REGISTRO DE ESFERA SOLDÁVEL - PVC MARROM - BITOLA DE 60MM</t>
  </si>
  <si>
    <t>REGISTRO ESFERA HIDRAULICA PVC - SOLDAVEL - 50MM</t>
  </si>
  <si>
    <t xml:space="preserve">TRINCO FERROLHO : Trinco Material: Metal , Comprimento: 5 CM, Aplicação: Portas E Janelas Em Geral </t>
  </si>
  <si>
    <t>OFICIAL DE MANUTENÇÃO PREDIAL COM PERICULOSIDADE (item 26)</t>
  </si>
  <si>
    <t>Lanterna de Cabeça Recarregável de led, Foco com Ângulo ajustável, Iluminação Alta ou Baixa.  Deve ser equipada com 2 fitas elásticas que proporcionam ajuste universal na cabeça ou em capacetes</t>
  </si>
  <si>
    <t xml:space="preserve">LANTERNA ELÉTRICA, MATERIAL:PLÁSTICO ABS REFORÇADO, LENTE POLICARBONATO RESIST,
TIPO LÂMPADA:LED, TIPO BATERIA:RECARREGÁVEL, TIPO FOCO:HOLOFOTE, TENSÃO NOMINAL:110 V,
QUANTIDADE LÂMPADAS:18 UN
</t>
  </si>
  <si>
    <t>Kit Medição Alicate Amperímetro + Multímetro + Detector Tensão</t>
  </si>
  <si>
    <t>ABRACADEIRA FECHADA P/ CONDULETE - PVC - CINZA - 25MM OU 3/4"</t>
  </si>
  <si>
    <t>ADAPTADOR P/ CONDULETE - PVC - CINZA - SOLDAVEL - 3/4"</t>
  </si>
  <si>
    <t>ADAPTADOR PADRÃO ANTIGO PARA O NOVO, TENSÃO NOMINAL 127/220, TIPO TOMADA 2P+T, CORRENTE NOMINAL 20</t>
  </si>
  <si>
    <t>BUCHA FIXACAO C/ ANEL 6MM - CAIXA COM 100 UNIDADES</t>
  </si>
  <si>
    <t>CABO ELETRICO FLEXIVEL ANTICHAMA, COBRE/PVC, 750V, PRETO/AZUL, SEÇÃO NOMINAL 2,5MM2, DIÂMETRO NOMINAL DO CONDUTOR MÍNIMO 2MM2, ESPESSURA NOMINAL DA ISOLAÇÃO 0,8 MM2, DIÂMETRO NOMINAL EXTERNO MÍNIMO/MÁXIMO 3,4 - 4,0MM2, PESO (KG/100M) DENSIDADE DO COBRE SUPERIOR A 3, DEVERÁ SER FORNECIDO CERTIFICADO DE AVALIAÇÃO DE CONFORMIDADE EMITIDO PELO INMETRO</t>
  </si>
  <si>
    <t>ROLO 100M</t>
  </si>
  <si>
    <t>Caixa Passagem Material: Pvc , Posição Relativa: Embutir , Dimensões: 4 X 2 PO</t>
  </si>
  <si>
    <t>Tomada Tipo: Embutir , Cor Corpo: Preta , Corrente Nominal: 20 A, Tensão Nominal: 250 V, Número Pólos: 3 P</t>
  </si>
  <si>
    <t>Curva Eletroduto Angulação: 90° , Tipo: Sobrepor , Material: Pvc Rígido Anti-Chama , Cor: Cinza , Aplicação: Instalação Elétrica , Características Adicionais: Para Conexão Com Tubo Eletroduto Condulete De 3/4 , Diâmetro Nominal: 3/4 PO</t>
  </si>
  <si>
    <t>LUVA P/ ELETRODUTO CONDULETE - PVC - CINZA - SOLDAVEL - 3/4"</t>
  </si>
  <si>
    <t>Parafuso Material: Aço Zincado , Tipo: Cabeça Panela , Comprimento: 40 MM, Diâmetro: 4,8 MM, Características Adicionais: Com Fenda Auto Atarrachante Rosca Total</t>
  </si>
  <si>
    <t>Parafuso Material: Aço Inox 304 , Tipo: Cabeça Sextavada , Comprimento: 50 MM, Diâmetro: 6 MM, Tipo Rosca: Métrica , Normas Técnicas: Din 933, Classe 8.8</t>
  </si>
  <si>
    <t>Relé Fotelétrico Tensão Nominal: 127/220 V, Potência Nominal: 1000/500 W, Características Adicionais: Liga A Luz Ao Anoitecer E Desliga Ao Amanhecer , Componentes: Base Fixa</t>
  </si>
  <si>
    <t>AUXILIAR DE MANUTENÇÃO PREDIAL  (item 24)</t>
  </si>
  <si>
    <t>Martelo tipo unha com cabo de madeira, 27 mm</t>
  </si>
  <si>
    <t>Nível de alumínio GP magnético 14 Polegadas. Com nível horizontal e vertical.</t>
  </si>
  <si>
    <t>AUXILIAR DE MANUTENÇÃO PREDIAL  (item 24)  OFICIAL MANUTENÇÃO PREDIAL (ITEM 25)</t>
  </si>
  <si>
    <t xml:space="preserve">INSUMOS DIVERSOS </t>
  </si>
  <si>
    <t xml:space="preserve">Areia Fina </t>
  </si>
  <si>
    <t>Areia Grossa</t>
  </si>
  <si>
    <t>Areia Média</t>
  </si>
  <si>
    <t>Brita nº 1</t>
  </si>
  <si>
    <t>Brita nº 0</t>
  </si>
  <si>
    <t>Coluna 4 Ferro 3/8 10x15cm 3.00 Metros</t>
  </si>
  <si>
    <t>Telha de fibrocimento  305x110 6mm</t>
  </si>
  <si>
    <t>DETALHAMENTO DA COMPOSIÇÃO DOS CUSTOS DE FERRAMENTAS</t>
  </si>
  <si>
    <t>JARDINEIRO (Itens 22 e 23)</t>
  </si>
  <si>
    <t>Garrafa térmica 05 litros 
Alça de transporte, Leve, Resistente a riscos, À prova de derramamento, À prova de vazamentos.
Material: Plástico, Poliuretano</t>
  </si>
  <si>
    <t>Enrolador de Mangueira. Enrolador de mangueira 1/2"; capacidade de até 55 metros, com rodinhas, dois engates rápidos e carretel em polipropileno. O enrolador de mangueira pode ser montado e desmontado sem a utilização de ferramentas. Referencia Tramontina. Dimensão (A x C x L): 86 x 51 x 46 cm</t>
  </si>
  <si>
    <t>Pulverizador com haste - 5 litros</t>
  </si>
  <si>
    <t>DEPRECIAÇÃO MENSAL = (Valor total x 0,80) / (8 x 12)</t>
  </si>
  <si>
    <t>MANUTENÇÃO MENSAL = (Valor total x 0,005)</t>
  </si>
  <si>
    <t>VALOR DO BEM DEPRECIADO + MANUTENÇÃO MENSAL</t>
  </si>
  <si>
    <t>VALOR MENSAL RATEADO</t>
  </si>
  <si>
    <t>OFICIAL DE MANUTENÇÃO PREDIAL (itens 25 e 26)</t>
  </si>
  <si>
    <t>Caixa para ferramentas sanfonada 5 gavetas, tratamento anti-ferrugem, pintura de alta resistência a pó, medidas C x A x L: 50 x 20 x 21 cm</t>
  </si>
  <si>
    <t xml:space="preserve">DETALHAMENTO DA COMPOSIÇÃO DOS CUSTOS DE UNIFORMES </t>
  </si>
  <si>
    <t>JARDINEIRO (itens 22 e 23)</t>
  </si>
  <si>
    <t>Agasalho/Jaqueta masculino: Agasalho/Jaqueta masculino e ou feminino modelo clássico com fechamento com zíper. Tecido tactel na cor cinza. Totalmente forrada, sem manta. Bolsos laterais e com silk da logomarca da empresa.</t>
  </si>
  <si>
    <t xml:space="preserve">Calça operacional em brim: calça operacional em brim 100% algodão, cor cinza. Modelo cordão e elástico. Contém 4 bolsos, sendo: 2 bolsos chapados frente e 2 bolsos chapados costa. Sem personalização. Costura reforçada com linha fio 80. Sem reforço extra. </t>
  </si>
  <si>
    <t>Camiseta básica de malha - M/C: Camiseta básica/t-shirt de malha PV (67% poliéster/33 % viscose), cor cinza. Gola "O" careca e acabamento em viés. Manga curta e sem bolso mais e com silk da logomarca da empresa.</t>
  </si>
  <si>
    <t>Camiseta básica de malha - M/L: camiseta básica de malha com proteção UV. Cor a definir. Gola "O" careca acabamento com viés. Manga longa e sem bolso mais 1 silk da logomarca da empresa.</t>
  </si>
  <si>
    <t>Pares de meias, tipo esportiva</t>
  </si>
  <si>
    <t>Par</t>
  </si>
  <si>
    <t>VALOR TOTAL ANUAL</t>
  </si>
  <si>
    <t>AUXILIAR DE MANUTENÇÃO PREDIAL (item 24), OFICIAL DE MANUTENÇÃO PREDIAL (itens 25 e 26)</t>
  </si>
  <si>
    <t>Chapéu tipo canavieiro, com aba estilo australiano e protetor de nuca.</t>
  </si>
  <si>
    <t>ENCARREGADO (item 27)</t>
  </si>
  <si>
    <t>Agasalho/Jaqueta masculino: Agasalho/Jaqueta masculino modelo clásscio com fechamento com zíper. Tecido tactel na cor cinza. Totalmente forrada, sem manta. Bolsos laterais e com silk da logomarca da empresa.</t>
  </si>
  <si>
    <t>Calça jeans operacional: Calça operacional blue jeans 11oz 100% algodão com zíper de metal modelo five pockets. Costura reforçada com linha fio 80 na cor cobre ou azul jeans. Sem reforço adicional. Sem faixa refletiva. Sem personalização.</t>
  </si>
  <si>
    <t>Botina de segurança com biqueira de aço; Fechamento em elástico nas laterais; Couro Relax; Modelo antiestático; Palmilha de montagem em poliéster resinado; Solado PU Bidensidade Isolante. Cor: Preto.</t>
  </si>
  <si>
    <t>Camiseta básica de malha - M/C: Camiseta básica/t-shirt de malha PV(67% poliéster/33% viscose), cor cinza. Gola "O" careca acabamento em viés. Manga curta e sem bolso e com silk da logomarca da empresa.</t>
  </si>
  <si>
    <t>Camiseta básica de malha - M/C: camiseta básica de malha com proteção UV. Cor a definir. Gola "O" careca acabamento com viés. Manga longa e sem bolso mais 1 silk da logomarca da empresa.</t>
  </si>
  <si>
    <t xml:space="preserve">DETALHAMENTO DA COMPOSIÇÃO DOS CUSTOS DE EPI's                                </t>
  </si>
  <si>
    <t>JARDINEIRO COM INSALUBRIDADE (ITEM 23)</t>
  </si>
  <si>
    <t>Abafador de ruídos protetor de ouvido concha</t>
  </si>
  <si>
    <t>Avental de segurança confeccionado em raspa, tiras de elástico nas costas, tiras na cintura afixadas por costuras reforçadas, raspa para ajustes, costurado em linha de algodão. CA: 38789</t>
  </si>
  <si>
    <t>Capa de chuva confeccionada em PVC com forro de poliéster, mangas longas, capuz, fechamento frontal com quatro botões plásticos de pressão, costuras através de solda eletrônica.</t>
  </si>
  <si>
    <t>Conjunto completo para aplicação de agrotóxico 
Conjunto confeccionado em tecido tela, material hidrorrepelente, composto por as seguintes peças: Bone Árabe; Viseira; Camisa; Calça; Avental; Luva nitrílica K 10 CA 11769; Mascara com filtro VO/GA CA 33935.</t>
  </si>
  <si>
    <t>Conjunto</t>
  </si>
  <si>
    <t>Luva de Raspa de couro Reforçada Punho de mínimo de 15cm</t>
  </si>
  <si>
    <t>Protetor Facial Com Tela De Aço Para Roçadeiras Motosserras Amarelo. Altura x Largura: 20 cm x 40 cm - Espessura: 2 cm.</t>
  </si>
  <si>
    <t>Máscara de proteção PFF2 - Cor: com cor. Manta: carvão ativado, feltro, elementos filtrantes com tratamento eletrostático e camada de não tecido. Clipe: metálico. Presilha: plástico. Elástico: látex. Válvula de exalação: plástico e borracha. CA: 38.507</t>
  </si>
  <si>
    <t>Óculos de proteção, com lentes em policarbonato com tratamento anti-riscos; abas laterais de proteção; armação preta e hastes reguláveis. Óculos em policarbonato resistente a impactos e choques físicos de materiais sólidos e líquidos como: fragmentos de madeira, ferro, respingos de produtos ácidos, cáusticos, entre outros. Proteção contra raios UVA e UVB. Apoio nasal e proteção lateral no mesmo material da lente. Hastes tipo espátula com ajuste de comprimento para melhor adaptação ao rosto do usuário.</t>
  </si>
  <si>
    <t xml:space="preserve">Protetor Solar FPS 70 Facial e Corporal UVA e UVB 120g </t>
  </si>
  <si>
    <t>Protetor Auricular. Protetor Auricular de Silicone tipo Plug 3 estágios com cordão CA 5745</t>
  </si>
  <si>
    <t>Perneira Em Couro Sintético Preto 3 Talas Fivela e Velcro. Perneira de segurança confeccionada em material sintético de alta qualidade. com reforço de fios de aço no metatarso para maior proteção contra impactos. Comprimento total: 52 cm</t>
  </si>
  <si>
    <t>Respirador semifacial com filtro P3 + VO/GA (vapores orgânicos e gases ácidos) CA - 4115 (2 FILTROS)</t>
  </si>
  <si>
    <t>Filtros de reposição P3 e VO/GA — reposição por saturação (não anual) UNIDADE</t>
  </si>
  <si>
    <t>Luva Nitrílica de uso pesado com punho longo ( min. 40 cm) para preparo de calda</t>
  </si>
  <si>
    <t>VALOR MENSALPOR FUNCIONÁRIO</t>
  </si>
  <si>
    <t>JARDINEIRO (ITEM 22)</t>
  </si>
  <si>
    <t>AUXILIAR DE MANUTENÇÃO PREDIAL (ITEM 24) / OFICIAL DE MANUTENÇÃO PREDIAL  (ITEM 25)</t>
  </si>
  <si>
    <t>Capacete Classe A e B fabricado em polietileno de alta densidade, suspensão plástica injetada com polietileno de baixa densidade e aparador de suor em espuma hipoalergênica. CA: 29.792.</t>
  </si>
  <si>
    <t>Cinta lombar de acordo com a Norma Regulamentadora nº 6; Fornece apoio firme nas costas sem afetar os movimentos; Produto lavável; Feito de elástico, poliéster e poliamida; Cor Preta; com elástico regulador de tamanho; com tela anti-transpirante; Tamanho Único</t>
  </si>
  <si>
    <t>Cinto de segurança tipo paraquedista com Talabarte duplo com absorvedor de energia e trava-quedas retrátil para trabalhos em altura.</t>
  </si>
  <si>
    <t>Luva de segurança tricotada com fios de algodão:
- Sem antiderrapante
- Sem costuras internas
- Punho tricotado com algodão e elastano
- Ambidestra.</t>
  </si>
  <si>
    <t>Luva Látex Amarela Forrada Anti-derrapante;
Luva de segurança confeccionada em látex natural, forrada internamente com flocos de algodão; com acabamento antiderrapante na palma, face palmar dos dedos e ponta dos dedos; Comprimento: mínimo de 29 cm; Espessura: 0,43mm; Marca: Kalipso ou superior;.</t>
  </si>
  <si>
    <t>Luva poliamida com banho de borracha nitrílica e espuma de poliuretano na palma, pontas dos dedos e metade do dorso. Pigmentos em borracha nitrílica na palma, para maior aderência.</t>
  </si>
  <si>
    <t>Protetor Auricular de Silicone tipo Plug 3 estágios Pomp Plus 3M 19 dB com cordão CA 5745.</t>
  </si>
  <si>
    <t>OFICIAL DE MANUTENÇÃO COM PERICULOSIDADE (ITEM 26)</t>
  </si>
  <si>
    <t>Botina de segurança isolante para eletricista confeccionada em microfibra de alta performance, com fechamento em elástico e forro interno em tecido com biqueira - CA 43168</t>
  </si>
  <si>
    <t>Capuz Eletricista contra Arco Elétrico Risco 3 e 4 NR10. Capuz de Proteção para Eletricista contra Arco Elétrico risco 3(III) e 4(IV) NR10, Área de visão de 10”x20”, com alongamento para peito e costas. Capacete interno acoplado e Visor de Policarbonato de Alto Impacto de 3mm de espessura com ampla visibilidade e maior segurança.Transmitância de Luminosidade de 55%. Lente confeccionada em dupla Camada, Capuz em duas ou três camadas de tecido retardante a chama, proteção contra Infravermelho, Ultravioleta e Partículas.  Ideal para uso em Cabines Primárias, Subestações, e outras atividades com Eletricidade que possa gerar riso de Arcos Elétricos.Em conformidade com as normas:NFPA 70E / ASTM F2178 / ASTM F2621</t>
  </si>
  <si>
    <t>Cinta lombar de acordo com a Norma Regulamentadora nº 6; Fornece apoio firme nas costas sem afetar os movimentos; Produto lavável; Feito de elástico, poliéster e poliamida; Cor Preta; com elástico regulador de tamanho; com tela anti-transpirante; Tamanho Único.</t>
  </si>
  <si>
    <t>Luva em couro tipo vaqueta petroleira de 15 cm confeccionada em couro bovino; reforço interno na palma e externo entre os dedos polegar e indicador; elástico no dorso e acabamento em material têxtil na cor verde na borda do punho; C.A. 19543</t>
  </si>
  <si>
    <t>Luva de Borracha Isolante de Alta Tensão para Eletricista NR10. Luva de Borracha Isolante para Baixa, Média e Alta Tensão. Possui C.A. Certificada pelo MTE(Ministério do Trabalho e Emprego) e pelo INMETRO . Cor: Preta. Classe 4 - Testada em 40 kV para uso até 36.000 Volt</t>
  </si>
  <si>
    <t>Luva isolante classe 0 para baixa tensão, confeccionada em borracha natural tipo I.</t>
  </si>
  <si>
    <t xml:space="preserve">Macacão Eletricista contra Arco Elétrico Risco 3 e 4 NR10. Macacão Eletricista contra arco elétrico Risco 3 (III) e 4 (IV) NR10 confeccionado com três camadas em tecido retardante a chama (antichama) composto de 88% algodão 12% poliamida (nylon) de alta resistência; ATPV 40,0 cal/cm²,  gramatura de 7,3 oz/yd² (247 g/m²). </t>
  </si>
  <si>
    <t>Protetor facial para uso com o  Capacete de segurança Classe B - Tipo II, CA Nº 14.712, com rigidez dielétrica de acordo com a NBR 8221 para tensão até 30.000 volts (fabricante do capacete: Ledan Indústria e Comércio Ltda). - ATPV do conjunto igual a 18,4 cal/cm² conforme Norma ASTM F2178 - 2017,   Risco 2 conforme</t>
  </si>
  <si>
    <t>Máscara de solda com filtro automático (auto-escurecimento) — para soldagem</t>
  </si>
  <si>
    <t>Respirador com filtro para fumos metálicos</t>
  </si>
  <si>
    <t>Tapete Isolante Elétrico para Baixa, Média e Alta Tensão NR10. Tapete de Borracha Isolante Elétrico para Baixa, Média e Alta Tensão. Proteção: Classe 4 - Testada em 40 kV para uso até 36.000 Volts - Alta Tensão. Atende a requisitos das normas NR10, NBR 5410, NBR 14039 ASTM F479, ASTM D178 e ASTM D1048. Peças de 1m de largura x 1m de comprimento. Peças de 1m de largura x 1m de comprimento. Cor: Preto. Características e Aplicabilidade:  Para uso em quadros elétricos, cabines elétricas, CCM para isolamento elétrico, etc. Principais características: Boa flexibilidade e capacidade de absorção de choque, impermeável (não absorve líquidos ou odores) flexível, excelente capacidade de carga.</t>
  </si>
  <si>
    <t>DETALHAMENTO DA COMPOSIÇÃO DOS CUSTOS DE EQUIPAMENTOS</t>
  </si>
  <si>
    <t>PARA TODOS OS CARGOS</t>
  </si>
  <si>
    <t xml:space="preserve">RELÓGIO DE PONTO </t>
  </si>
  <si>
    <t>Relógio  de  Ponto  Biométrico.  Identificação  biométrica,  cartão  de  proximidade, barras e senha - Mecanismo impressor térmico de alta velocidade e robustez com guilhotina  -  Capacidade  para  bobina  de  até  400m  (10.000+  tickets  por  bobina)  - Comunicação TCP/IP, web server embarcado  e duas portas USB. Wi-Fi e GPRS opcionais - Display colorido touchscreen  de 2.4'  - Homologado  pelo  Ministério do Trabalho e Emprego - Certificado pelo Inmetro.</t>
  </si>
  <si>
    <t>UN</t>
  </si>
  <si>
    <t xml:space="preserve">VALOR MENSAL RATEADO </t>
  </si>
  <si>
    <t>EQUIPAMENTOS</t>
  </si>
  <si>
    <t>Roçadeira a combustão FS 161 - STIHL
Potência (kW/CV) 1,5/2,0
Cilindrada (cm³) 37,7
Ferramenta de corte TrimCut C 42-2 / Lâmina de 3 facas, Ø 300 mm
Peso (kg) 7,5
Diametro ferramenta de corte (mm) 420
Eixo de transmissão na haste Rígido
Comprimento total s/ ferramenta de corte (cm) 177,5
Nível de pressão sonora dB(A) 98
Nível de potência sonora dB(A) 109
Nivel de vibração esquerda/direita (m/s²) 4,7 / 4,0
Motor 2-MIX
Capacidade do tanque de combustível (l) 0,75</t>
  </si>
  <si>
    <t>Un.</t>
  </si>
  <si>
    <t>Pulverizador Costal (cilindro cobre) capacidade 20 litros. Indicado para pulverização em geral; Material do corpo:Polietileno (PE). Capacidade do reservatório:20 Litros. Sistema de compressão:Compressão prévia. Sistema de acionamento:Alavanca. Massa aproximada (peso):4.25 kg.</t>
  </si>
  <si>
    <t>Carrinho de Mão. Capacidade: 65 litros; Caçamaba metálica reforçada de 0,9 mm, chapa 20; Braço metálico tubular de 1,5 mm; Pneu macio 3.0/8". Eixo em aço de alta resistência. Atendimento à norma técnica ABNT NBR16269.</t>
  </si>
  <si>
    <t>Podador de galhos a bateria. Cabeça de serra fina, baixo peso e design bem equilibrado. Equipamento acompanha sabre de 10” com ponte rolante. Peso: 3,4kg excl. bateria. Velocidade da corrente: 20 m/s. Comprimento do equipamento: 250cm.
Modo savE™ para o máximo de tempo de execução.
Acompanha acessório cinto simples.</t>
  </si>
  <si>
    <t>Soprador Tipo: Portátil , Acionamento: Gasolina , Potência: 1.1 H</t>
  </si>
  <si>
    <t>Protetor de roçagem retrátil de tela com rodinhas - 1,5m altura x 3m comprimento</t>
  </si>
  <si>
    <t xml:space="preserve">Cortador de Grama Elétrico -  1800 Watts - 220 Volts. Chave elétrica interruptora bipolar. com regulagem de altura em 5 posições. Variando de 2cm a 7cm, com regulagem simultânea da altura de corte nas quatro rodas que permite efetuar o corte do gramado numa única operação.Além de acabamentos nas bordas dos canteiros, com rendimento de 500m²/h. </t>
  </si>
  <si>
    <t>Cortador de Grama 6,5 HP à Gasolina 4T - deve possuir afogador manual e válvula de combustível. PossuirLâmina em aço especial, de 3 mm de espessura com têmperatura por indução no fio de corte; bujão para facilitar a drenagem do óleo do cárter, controle manual de aceleração e baixo índice de vibração e ruído; rodas de termoplástico com bucha sinterizada. Marca e modelo de referência: 600RM TRAPP.</t>
  </si>
  <si>
    <t>OFICIAL DE MANUTENÇÃO PREDIAL / OFICIAL DE MANUTENÇÃO PREDIAL COM PERICULOSIDADE (ITENS 25 e 26)</t>
  </si>
  <si>
    <t>Furadeira de impacto 750 W, 110 V, para utilização em concreto, madeira, aço e alvenaria, com sistema de engrenamento helicoidal; interruptor eletrônico com pré-seleção de velocidade e comutador de sentido de giro; botão-trava para trabalhos contínuos; empunhadeira emborrachada. Marca de referência: Bosch.</t>
  </si>
  <si>
    <t>Parafusadeira e Furadeira à Bateria Bosch GSR 1000 Smart, 12V, Carregador Bivolt, Kit de Acessórios com Maleta Plástica</t>
  </si>
  <si>
    <t>Esmerilhadeira angular 4.1/2" 840 watts rotação de 11.000 rpm - 9557HNG - Makita</t>
  </si>
  <si>
    <t>Martelete perfurador/ rompedor profissional – 110V, 820 W – marca de referência: Bosch</t>
  </si>
  <si>
    <t xml:space="preserve">Escada de fibra extensível 8,40m, de 27 degraus; não condutora de eletricidade, resistente à corrosão química. Medida fechada/aberta: 4,80 / 8,40m. Marca de referência: Esmig </t>
  </si>
  <si>
    <t>Serra mármore 110 mm, 1.275W, 110V. Características gerais: diâmetro do disco: 110 mm; diâmetro do furo: 20mm; espessura máxima do disco: 2mm; botão de segurança; gatilho do interruptor com capa antipoeira; empunhadura antiderrapante; guia de profundidade; rolamentos de esferas vedados; extremidade traseira plana; sistema de ventilação otimizado; ranhuras na base para não acumular pó. Capacidade máxima de corte: 32mm, velocidade sem carga: 13.000 rpm. Serra mármore acompanhada de 2 discos diamantados segmentados para granito, 1 chave e 1 chave allen. Marca de referência: Makita</t>
  </si>
  <si>
    <t>Cortador de piso profissional 136,5cm Master 115 Cortag.</t>
  </si>
  <si>
    <t>Carrinho de Mão. Capacidade: 65 litros; Caçamba metálica de 0,9 mm, chapa 20; Braço metálico 1,5 mm reforçado e caçamba metálica quadrada reforçada; Eixo em aço de alta resistência e bucha em nylon autolubrificante; Pneu com câmara 3.25/8"; Roda, pneu com câmara e bucha plástica; Dimensões: Tamanho (AxLxP):345mm X 75mm; Peso: 14,7 Kg tramontina.</t>
  </si>
  <si>
    <t>Transformador 110v para 220V / 220V para 110V
Especificações:- Potência suportada: 2100w - Tomada: 20A Tripolar - Conformidade com o padrão NBR14136</t>
  </si>
  <si>
    <t>Esmeril MMI-50 - Dados Técnicos: Tensão: 127V, Potência: 360w, Frequência: 60Hz, Rotação (rpm): 3090, Rebolos (pol): 6 x3/4 x1/2.</t>
  </si>
  <si>
    <t>Escada 6 Degraus De Alumínio com trava de segurança</t>
  </si>
  <si>
    <r>
      <rPr>
        <sz val="10"/>
        <color rgb="FF000000"/>
        <rFont val="Arial"/>
      </rPr>
      <t>Carro Armazém de Aço 200Kg</t>
    </r>
    <r>
      <rPr>
        <sz val="10"/>
        <color rgb="FF000000"/>
        <rFont val="Arial"/>
      </rPr>
      <t xml:space="preserve">. Capacidade de carga: 200 Kg. Tamanho da Base 370 mm x 300 mm. Altura do cabo 1200 mm. Material estrutura Aço carbono. Peso 10 Kg.
</t>
    </r>
    <r>
      <rPr>
        <sz val="10"/>
        <color rgb="FF000000"/>
        <rFont val="Arial"/>
      </rPr>
      <t>Feito de tubos de aço carbono, o que garante durabilidade e resistência. Rodas pneumáticas com câmara e bucha plástica.</t>
    </r>
  </si>
  <si>
    <t>Carrinho plataforma assoalho de chapa 400 Kg com roda pneumática</t>
  </si>
  <si>
    <t>Torno de bancada nº 8 – base fixa</t>
  </si>
  <si>
    <t>Média de dias úteis para a vigência 2026/2027</t>
  </si>
  <si>
    <t>Período previsto:</t>
  </si>
  <si>
    <t>Feriado:</t>
  </si>
  <si>
    <t>Dia útil da semana:</t>
  </si>
  <si>
    <t>Nº de dias úteis:</t>
  </si>
  <si>
    <t>01/10/2026 a 31/10/2026</t>
  </si>
  <si>
    <t>12/10 - Dia da Padroeira do Brasil</t>
  </si>
  <si>
    <t>segunda-feira</t>
  </si>
  <si>
    <t>01/11/2026 a 30/11/2026</t>
  </si>
  <si>
    <t>02/11 - Dia de Finados; 15/11 - Proclamação da República; e 20/11 - Dia da Consciência Negra</t>
  </si>
  <si>
    <t>segunda-feira; domingo e sexta-feira</t>
  </si>
  <si>
    <t>01/12/2026 a 31/12/2026</t>
  </si>
  <si>
    <t>08/12 - Dia da Imaculada Conceição e 25/12 - Natal</t>
  </si>
  <si>
    <t>terça-feira e sexta-feira</t>
  </si>
  <si>
    <t>01/01/2027 a 31/01/2027</t>
  </si>
  <si>
    <t>01/01 - Confraternização universal</t>
  </si>
  <si>
    <t>sexta-feira</t>
  </si>
  <si>
    <t>01/02/2027 a 28/02/2027</t>
  </si>
  <si>
    <t>08/02, 09/02 e 10/02 - Carnaval e Quarta-feira de cinzas</t>
  </si>
  <si>
    <t>segunda, terça e quarta-feira</t>
  </si>
  <si>
    <t>01/03/2027 a 31/03/2027</t>
  </si>
  <si>
    <t>25 e 26/03 - quinta-feira e sexta-feira santa</t>
  </si>
  <si>
    <t>quinta-feira e sexta-feira</t>
  </si>
  <si>
    <t>01/04/2027 a 30/04/2027</t>
  </si>
  <si>
    <t>21/04 - Tiradentes</t>
  </si>
  <si>
    <t>quarta-feira</t>
  </si>
  <si>
    <t>01/05/2027 a 31/05/2027</t>
  </si>
  <si>
    <t>01/05 - Dia do Trabalho</t>
  </si>
  <si>
    <t>sábado</t>
  </si>
  <si>
    <t>01/06/2027 a 30/06/2027</t>
  </si>
  <si>
    <t>01/06 - Aniversário da Cidade (Feriado Municipal) e 03/06 - Corpus Christi</t>
  </si>
  <si>
    <t>terça-feira e quinta-feira</t>
  </si>
  <si>
    <t>01/07/2027 a 31/07/2027</t>
  </si>
  <si>
    <t>01/08/2027 a 31/08/2027</t>
  </si>
  <si>
    <t>01/09/2027 a 30/09/2027</t>
  </si>
  <si>
    <t>07/09 - Dia da Independência do Brasil</t>
  </si>
  <si>
    <t>terça-feira</t>
  </si>
  <si>
    <t>Total de dias úteis</t>
  </si>
  <si>
    <t>Média de dias úteis para a vigência:</t>
  </si>
  <si>
    <t>Média dias úteis - vale alimentação (conforme CCT)</t>
  </si>
  <si>
    <t>C2. Tributos Federais (COFINS)</t>
  </si>
  <si>
    <t>C3. Outros Tributos  (especificar)</t>
  </si>
  <si>
    <t>C4. Tributos Municipais (ISSQN)</t>
  </si>
  <si>
    <t>C.4. Outros tributos (especificar)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</si>
</sst>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_-&quot;R$&quot;\ * #,##0.00_-;\-&quot;R$&quot;\ * #,##0.00_-;_-&quot;R$&quot;\ * &quot;-&quot;??_-;_-@"/>
    <numFmt numFmtId="165" formatCode="* #,##0.00\ ;\-* #,##0.00\ ;* \-#\ ;@\ "/>
    <numFmt numFmtId="166" formatCode="&quot; R$ &quot;* #,##0.00\ ;&quot; R$ &quot;* \(#,##0.00\);&quot; R$ &quot;* \-#\ ;@\ "/>
    <numFmt numFmtId="167" formatCode="[$R$-416]\ #,##0.00;[Red]\-[$R$-416]\ #,##0.00"/>
    <numFmt numFmtId="168" formatCode="0.000%"/>
    <numFmt numFmtId="169" formatCode="0.0000%"/>
    <numFmt numFmtId="170" formatCode="* #,##0.00\ ;* \(#,##0.00\);* \-#\ ;@\ "/>
    <numFmt numFmtId="171" formatCode="_-&quot;R$&quot;\ * #,##0.00000_-;\-&quot;R$&quot;\ * #,##0.00000_-;_-&quot;R$&quot;\ * &quot;-&quot;??_-;_-@"/>
    <numFmt numFmtId="172" formatCode="d/m/yyyy"/>
    <numFmt numFmtId="173" formatCode="_-* #,##0.00_-;\-* #,##0.00_-;_-* \-??_-;_-@"/>
    <numFmt numFmtId="174" formatCode="yyyy\-m"/>
    <numFmt numFmtId="175" formatCode="yyyy\-mm"/>
    <numFmt numFmtId="176" formatCode="_-&quot;R$ &quot;* #,##0.00_-;&quot;-R$ &quot;* #,##0.00_-;_-&quot;R$ &quot;* \-??_-;_-@"/>
    <numFmt numFmtId="177" formatCode="[$R$ -416]#,##0.00"/>
    <numFmt numFmtId="178" formatCode="_-[$R$-416]\ * #,##0.00_-;\-[$R$-416]\ * #,##0.00_-;_-[$R$-416]\ * &quot;-&quot;??_-;_-@"/>
    <numFmt numFmtId="179" formatCode="&quot;R$&quot;\ #,##0.00_);[Red]\(&quot;R$&quot;\ #,##0.00\)"/>
  </numFmts>
  <fonts count="34" x14ac:knownFonts="1">
    <font>
      <sz val="10"/>
      <color rgb="FF000000"/>
      <name val="Arial"/>
      <scheme val="minor"/>
    </font>
    <font>
      <b/>
      <sz val="10"/>
      <color rgb="FFFF0000"/>
      <name val="Arial"/>
    </font>
    <font>
      <sz val="10"/>
      <name val="Arial"/>
    </font>
    <font>
      <sz val="10"/>
      <color rgb="FF000000"/>
      <name val="Arial"/>
    </font>
    <font>
      <b/>
      <sz val="10"/>
      <color theme="1"/>
      <name val="Arial"/>
    </font>
    <font>
      <b/>
      <sz val="10"/>
      <color rgb="FF000000"/>
      <name val="Arial"/>
    </font>
    <font>
      <b/>
      <sz val="10"/>
      <color rgb="FF2F5496"/>
      <name val="Arial"/>
    </font>
    <font>
      <sz val="10"/>
      <color theme="1"/>
      <name val="Arial"/>
    </font>
    <font>
      <b/>
      <sz val="11"/>
      <color theme="0"/>
      <name val="Arial"/>
    </font>
    <font>
      <b/>
      <sz val="11"/>
      <color rgb="FFFF0000"/>
      <name val="Arial"/>
    </font>
    <font>
      <b/>
      <sz val="12"/>
      <color theme="1"/>
      <name val="Arial"/>
    </font>
    <font>
      <b/>
      <sz val="12"/>
      <color theme="1"/>
      <name val="Times New Roman"/>
    </font>
    <font>
      <sz val="10"/>
      <color rgb="FFCE181E"/>
      <name val="Arial"/>
    </font>
    <font>
      <sz val="12"/>
      <color theme="1"/>
      <name val="Times New Roman"/>
    </font>
    <font>
      <sz val="10"/>
      <color theme="1"/>
      <name val="Arial"/>
    </font>
    <font>
      <sz val="10"/>
      <color rgb="FF5B9BD5"/>
      <name val="Arial"/>
    </font>
    <font>
      <b/>
      <sz val="10"/>
      <color rgb="FF5B9BD5"/>
      <name val="Arial"/>
    </font>
    <font>
      <sz val="10"/>
      <color rgb="FFFF0000"/>
      <name val="Arial"/>
    </font>
    <font>
      <i/>
      <sz val="9"/>
      <color rgb="FF000000"/>
      <name val="Arial"/>
    </font>
    <font>
      <b/>
      <sz val="11"/>
      <color rgb="FFFF0000"/>
      <name val="Calibri"/>
    </font>
    <font>
      <sz val="11"/>
      <color rgb="FF000000"/>
      <name val="Calibri"/>
    </font>
    <font>
      <sz val="11"/>
      <color rgb="FFFF0000"/>
      <name val="Arial"/>
    </font>
    <font>
      <sz val="11"/>
      <color rgb="FF000000"/>
      <name val="Arial"/>
    </font>
    <font>
      <b/>
      <sz val="11"/>
      <color rgb="FF000000"/>
      <name val="Times New Roman"/>
    </font>
    <font>
      <b/>
      <sz val="10"/>
      <color rgb="FFFFFFFF"/>
      <name val="Arial"/>
    </font>
    <font>
      <sz val="11"/>
      <color theme="1"/>
      <name val="Arial"/>
    </font>
    <font>
      <sz val="10"/>
      <color rgb="FF0F1111"/>
      <name val="Arial"/>
    </font>
    <font>
      <b/>
      <sz val="10"/>
      <color theme="0"/>
      <name val="Arial"/>
    </font>
    <font>
      <sz val="10"/>
      <color rgb="FF010202"/>
      <name val="Arial"/>
    </font>
    <font>
      <sz val="10"/>
      <color rgb="FF333333"/>
      <name val="Arial"/>
    </font>
    <font>
      <b/>
      <sz val="11"/>
      <color theme="1"/>
      <name val="Arial"/>
    </font>
    <font>
      <b/>
      <sz val="11"/>
      <color rgb="FF000000"/>
      <name val="Arial"/>
    </font>
    <font>
      <b/>
      <sz val="9"/>
      <color theme="1"/>
      <name val="Arial"/>
    </font>
    <font>
      <sz val="10"/>
      <color rgb="FF000000"/>
      <name val="Arial"/>
      <family val="2"/>
    </font>
  </fonts>
  <fills count="30">
    <fill>
      <patternFill patternType="none"/>
    </fill>
    <fill>
      <patternFill patternType="gray125"/>
    </fill>
    <fill>
      <patternFill patternType="solid">
        <fgColor rgb="FFD8D8D8"/>
        <bgColor rgb="FFD8D8D8"/>
      </patternFill>
    </fill>
    <fill>
      <patternFill patternType="solid">
        <fgColor rgb="FFDDDDDD"/>
        <bgColor rgb="FFDDDDDD"/>
      </patternFill>
    </fill>
    <fill>
      <patternFill patternType="solid">
        <fgColor rgb="FFFFFBCC"/>
        <bgColor rgb="FFFFFBCC"/>
      </patternFill>
    </fill>
    <fill>
      <patternFill patternType="solid">
        <fgColor rgb="FF7F7F7F"/>
        <bgColor rgb="FF7F7F7F"/>
      </patternFill>
    </fill>
    <fill>
      <patternFill patternType="solid">
        <fgColor rgb="FFF2F2F2"/>
        <bgColor rgb="FFF2F2F2"/>
      </patternFill>
    </fill>
    <fill>
      <patternFill patternType="solid">
        <fgColor rgb="FFFFFFFF"/>
        <bgColor rgb="FFFFFFFF"/>
      </patternFill>
    </fill>
    <fill>
      <patternFill patternType="solid">
        <fgColor rgb="FFD9D9D9"/>
        <bgColor rgb="FFD9D9D9"/>
      </patternFill>
    </fill>
    <fill>
      <patternFill patternType="solid">
        <fgColor rgb="FF9BC2E6"/>
        <bgColor rgb="FF9BC2E6"/>
      </patternFill>
    </fill>
    <fill>
      <patternFill patternType="solid">
        <fgColor rgb="FFFFFFCC"/>
        <bgColor rgb="FFFFFFCC"/>
      </patternFill>
    </fill>
    <fill>
      <patternFill patternType="solid">
        <fgColor rgb="FFDDEBF7"/>
        <bgColor rgb="FFDDEBF7"/>
      </patternFill>
    </fill>
    <fill>
      <patternFill patternType="solid">
        <fgColor rgb="FFFFC000"/>
        <bgColor rgb="FFFFC000"/>
      </patternFill>
    </fill>
    <fill>
      <patternFill patternType="solid">
        <fgColor rgb="FFF7CAAC"/>
        <bgColor rgb="FFF7CAAC"/>
      </patternFill>
    </fill>
    <fill>
      <patternFill patternType="solid">
        <fgColor rgb="FF9CC2E5"/>
        <bgColor rgb="FF9CC2E5"/>
      </patternFill>
    </fill>
    <fill>
      <patternFill patternType="solid">
        <fgColor rgb="FFDEEBF7"/>
        <bgColor rgb="FFDEEBF7"/>
      </patternFill>
    </fill>
    <fill>
      <patternFill patternType="solid">
        <fgColor rgb="FFCFE2F3"/>
        <bgColor rgb="FFCFE2F3"/>
      </patternFill>
    </fill>
    <fill>
      <patternFill patternType="solid">
        <fgColor rgb="FFDEEAF6"/>
        <bgColor rgb="FFDEEAF6"/>
      </patternFill>
    </fill>
    <fill>
      <patternFill patternType="solid">
        <fgColor rgb="FFA5A5A5"/>
        <bgColor rgb="FFA5A5A5"/>
      </patternFill>
    </fill>
    <fill>
      <patternFill patternType="solid">
        <fgColor rgb="FFCCCCCC"/>
        <bgColor rgb="FFCCCCCC"/>
      </patternFill>
    </fill>
    <fill>
      <patternFill patternType="solid">
        <fgColor rgb="FFBDD6EE"/>
        <bgColor rgb="FFBDD6EE"/>
      </patternFill>
    </fill>
    <fill>
      <patternFill patternType="solid">
        <fgColor rgb="FFF4B083"/>
        <bgColor rgb="FFF4B083"/>
      </patternFill>
    </fill>
    <fill>
      <patternFill patternType="solid">
        <fgColor rgb="FFD9E2F3"/>
        <bgColor rgb="FFD9E2F3"/>
      </patternFill>
    </fill>
    <fill>
      <patternFill patternType="solid">
        <fgColor rgb="FF002060"/>
        <bgColor rgb="FF002060"/>
      </patternFill>
    </fill>
    <fill>
      <patternFill patternType="solid">
        <fgColor theme="0"/>
        <bgColor theme="0"/>
      </patternFill>
    </fill>
    <fill>
      <patternFill patternType="solid">
        <fgColor rgb="FFE2EFD9"/>
        <bgColor rgb="FFE2EFD9"/>
      </patternFill>
    </fill>
    <fill>
      <patternFill patternType="solid">
        <fgColor rgb="FFD6DCE4"/>
        <bgColor rgb="FFD6DCE4"/>
      </patternFill>
    </fill>
    <fill>
      <patternFill patternType="solid">
        <fgColor rgb="FFFF9900"/>
        <bgColor rgb="FFFF9900"/>
      </patternFill>
    </fill>
    <fill>
      <patternFill patternType="solid">
        <fgColor rgb="FFFFC000"/>
        <bgColor indexed="64"/>
      </patternFill>
    </fill>
    <fill>
      <patternFill patternType="solid">
        <fgColor rgb="FFFFFFCC"/>
        <bgColor indexed="64"/>
      </patternFill>
    </fill>
  </fills>
  <borders count="7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FF0000"/>
      </left>
      <right style="medium">
        <color rgb="FFFF0000"/>
      </right>
      <top style="medium">
        <color rgb="FFFF0000"/>
      </top>
      <bottom style="medium">
        <color rgb="FFFF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bottom/>
      <diagonal/>
    </border>
    <border>
      <left/>
      <right/>
      <top/>
      <bottom style="medium">
        <color rgb="FF000000"/>
      </bottom>
      <diagonal/>
    </border>
    <border>
      <left/>
      <right/>
      <top style="thin">
        <color rgb="FF000000"/>
      </top>
      <bottom style="thin">
        <color rgb="FF000000"/>
      </bottom>
      <diagonal/>
    </border>
    <border>
      <left/>
      <right/>
      <top/>
      <bottom style="hair">
        <color rgb="FF000000"/>
      </bottom>
      <diagonal/>
    </border>
    <border>
      <left/>
      <right/>
      <top/>
      <bottom style="hair">
        <color rgb="FF000000"/>
      </bottom>
      <diagonal/>
    </border>
    <border>
      <left/>
      <right/>
      <top/>
      <bottom style="hair">
        <color rgb="FF000000"/>
      </bottom>
      <diagonal/>
    </border>
    <border>
      <left/>
      <right/>
      <top style="hair">
        <color rgb="FF000000"/>
      </top>
      <bottom style="hair">
        <color rgb="FF000000"/>
      </bottom>
      <diagonal/>
    </border>
    <border>
      <left/>
      <right/>
      <top style="hair">
        <color rgb="FF000000"/>
      </top>
      <bottom style="hair">
        <color rgb="FF000000"/>
      </bottom>
      <diagonal/>
    </border>
    <border>
      <left/>
      <right/>
      <top style="hair">
        <color rgb="FF000000"/>
      </top>
      <bottom style="hair">
        <color rgb="FF000000"/>
      </bottom>
      <diagonal/>
    </border>
    <border>
      <left/>
      <right/>
      <top style="thin">
        <color rgb="FF000000"/>
      </top>
      <bottom/>
      <diagonal/>
    </border>
    <border>
      <left style="thin">
        <color rgb="FF000000"/>
      </left>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style="thin">
        <color rgb="FF000000"/>
      </right>
      <top style="thin">
        <color rgb="FF000000"/>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top/>
      <bottom style="thin">
        <color rgb="FF000000"/>
      </bottom>
      <diagonal/>
    </border>
    <border>
      <left style="medium">
        <color rgb="FF000000"/>
      </left>
      <right/>
      <top style="thin">
        <color rgb="FF000000"/>
      </top>
      <bottom/>
      <diagonal/>
    </border>
    <border>
      <left style="thin">
        <color rgb="FF000000"/>
      </left>
      <right style="medium">
        <color rgb="FF000000"/>
      </right>
      <top style="thin">
        <color rgb="FF000000"/>
      </top>
      <bottom/>
      <diagonal/>
    </border>
    <border>
      <left/>
      <right/>
      <top style="thin">
        <color rgb="FF000000"/>
      </top>
      <bottom/>
      <diagonal/>
    </border>
    <border>
      <left/>
      <right/>
      <top style="thin">
        <color rgb="FF000000"/>
      </top>
      <bottom/>
      <diagonal/>
    </border>
    <border>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96">
    <xf numFmtId="0" fontId="0" fillId="0" borderId="0" xfId="0" applyFont="1" applyAlignment="1"/>
    <xf numFmtId="0" fontId="3" fillId="0" borderId="0" xfId="0" applyFont="1"/>
    <xf numFmtId="0" fontId="3" fillId="0" borderId="0" xfId="0" applyFont="1" applyAlignment="1">
      <alignment vertical="center"/>
    </xf>
    <xf numFmtId="0" fontId="7" fillId="0" borderId="0" xfId="0" applyFont="1"/>
    <xf numFmtId="0" fontId="3" fillId="0" borderId="0" xfId="0" applyFont="1" applyAlignment="1">
      <alignment vertical="top"/>
    </xf>
    <xf numFmtId="0" fontId="9" fillId="3" borderId="15"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0" borderId="16" xfId="0" applyFont="1" applyBorder="1" applyAlignment="1">
      <alignment horizontal="center" vertical="center" wrapText="1"/>
    </xf>
    <xf numFmtId="0" fontId="3" fillId="2" borderId="17" xfId="0" applyFont="1" applyFill="1" applyBorder="1" applyAlignment="1">
      <alignment horizontal="center" vertical="center"/>
    </xf>
    <xf numFmtId="0" fontId="3" fillId="6" borderId="17" xfId="0" applyFont="1" applyFill="1" applyBorder="1" applyAlignment="1">
      <alignment horizontal="center" vertical="center"/>
    </xf>
    <xf numFmtId="164" fontId="3" fillId="6" borderId="18" xfId="0" applyNumberFormat="1" applyFont="1" applyFill="1" applyBorder="1" applyAlignment="1">
      <alignment horizontal="center" vertical="center"/>
    </xf>
    <xf numFmtId="164" fontId="3" fillId="7" borderId="17" xfId="0" applyNumberFormat="1" applyFont="1" applyFill="1" applyBorder="1" applyAlignment="1">
      <alignment horizontal="center" vertical="center"/>
    </xf>
    <xf numFmtId="164" fontId="3" fillId="7" borderId="18" xfId="0" applyNumberFormat="1" applyFont="1" applyFill="1" applyBorder="1" applyAlignment="1">
      <alignment horizontal="center" vertical="center" wrapText="1"/>
    </xf>
    <xf numFmtId="164" fontId="3" fillId="7" borderId="19" xfId="0" applyNumberFormat="1" applyFont="1" applyFill="1" applyBorder="1" applyAlignment="1">
      <alignment horizontal="center" vertical="center"/>
    </xf>
    <xf numFmtId="164" fontId="3" fillId="7" borderId="18" xfId="0" applyNumberFormat="1" applyFont="1" applyFill="1" applyBorder="1" applyAlignment="1">
      <alignment horizontal="center" vertical="center"/>
    </xf>
    <xf numFmtId="164" fontId="3" fillId="0" borderId="16" xfId="0" applyNumberFormat="1" applyFont="1" applyBorder="1" applyAlignment="1">
      <alignment horizontal="center" vertical="center"/>
    </xf>
    <xf numFmtId="164" fontId="3" fillId="0" borderId="20" xfId="0" applyNumberFormat="1" applyFont="1" applyBorder="1" applyAlignment="1">
      <alignment horizontal="center" vertical="center"/>
    </xf>
    <xf numFmtId="164" fontId="3" fillId="0" borderId="20" xfId="0" applyNumberFormat="1" applyFont="1" applyBorder="1" applyAlignment="1">
      <alignment horizontal="center" vertical="center" wrapText="1"/>
    </xf>
    <xf numFmtId="0" fontId="3" fillId="2" borderId="18" xfId="0" applyFont="1" applyFill="1" applyBorder="1" applyAlignment="1">
      <alignment horizontal="center" vertical="center"/>
    </xf>
    <xf numFmtId="164" fontId="3" fillId="0" borderId="17" xfId="0" applyNumberFormat="1" applyFont="1" applyBorder="1" applyAlignment="1">
      <alignment horizontal="center" vertical="center"/>
    </xf>
    <xf numFmtId="164" fontId="3" fillId="0" borderId="17" xfId="0" applyNumberFormat="1" applyFont="1" applyBorder="1" applyAlignment="1">
      <alignment horizontal="center" vertical="center" wrapText="1"/>
    </xf>
    <xf numFmtId="164" fontId="3" fillId="0" borderId="3" xfId="0" applyNumberFormat="1" applyFont="1" applyBorder="1" applyAlignment="1">
      <alignment horizontal="center" vertical="center"/>
    </xf>
    <xf numFmtId="0" fontId="3" fillId="6" borderId="15" xfId="0" applyFont="1" applyFill="1" applyBorder="1" applyAlignment="1">
      <alignment horizontal="center" vertical="center"/>
    </xf>
    <xf numFmtId="164" fontId="3" fillId="6" borderId="17" xfId="0" applyNumberFormat="1" applyFont="1" applyFill="1" applyBorder="1" applyAlignment="1">
      <alignment horizontal="center" vertical="center"/>
    </xf>
    <xf numFmtId="164" fontId="3" fillId="7" borderId="17" xfId="0" applyNumberFormat="1" applyFont="1" applyFill="1" applyBorder="1" applyAlignment="1">
      <alignment horizontal="center" vertical="center" wrapText="1"/>
    </xf>
    <xf numFmtId="164" fontId="5" fillId="2" borderId="15" xfId="0" applyNumberFormat="1" applyFont="1" applyFill="1" applyBorder="1" applyAlignment="1">
      <alignment vertical="center"/>
    </xf>
    <xf numFmtId="0" fontId="7" fillId="0" borderId="16" xfId="0" applyFont="1" applyBorder="1"/>
    <xf numFmtId="164" fontId="5" fillId="8" borderId="21" xfId="0" applyNumberFormat="1" applyFont="1" applyFill="1" applyBorder="1" applyAlignment="1">
      <alignment horizontal="center" vertical="center"/>
    </xf>
    <xf numFmtId="164" fontId="5" fillId="8" borderId="17" xfId="0" applyNumberFormat="1" applyFont="1" applyFill="1" applyBorder="1" applyAlignment="1">
      <alignment horizontal="center" vertical="center"/>
    </xf>
    <xf numFmtId="0" fontId="5" fillId="0" borderId="17" xfId="0" applyFont="1" applyBorder="1" applyAlignment="1">
      <alignment horizontal="center" vertical="center"/>
    </xf>
    <xf numFmtId="0" fontId="7" fillId="0" borderId="17" xfId="0" applyFont="1" applyBorder="1" applyAlignment="1">
      <alignment horizontal="center" vertical="center"/>
    </xf>
    <xf numFmtId="0" fontId="5" fillId="0" borderId="17" xfId="0" applyFont="1" applyBorder="1" applyAlignment="1">
      <alignment horizontal="center" vertical="center" wrapText="1"/>
    </xf>
    <xf numFmtId="0" fontId="3" fillId="0" borderId="17" xfId="0" applyFont="1" applyBorder="1" applyAlignment="1">
      <alignment horizontal="center" vertical="center"/>
    </xf>
    <xf numFmtId="0" fontId="5" fillId="7" borderId="17" xfId="0" applyFont="1" applyFill="1" applyBorder="1" applyAlignment="1">
      <alignment horizontal="center" vertical="center" wrapText="1"/>
    </xf>
    <xf numFmtId="0" fontId="3" fillId="7" borderId="17" xfId="0" applyFont="1" applyFill="1" applyBorder="1" applyAlignment="1">
      <alignment horizontal="center" vertical="center" wrapText="1"/>
    </xf>
    <xf numFmtId="166" fontId="3" fillId="0" borderId="17" xfId="0" applyNumberFormat="1" applyFont="1" applyBorder="1" applyAlignment="1">
      <alignment horizontal="center" vertical="center" wrapText="1"/>
    </xf>
    <xf numFmtId="0" fontId="5" fillId="0" borderId="20" xfId="0" applyFont="1" applyBorder="1" applyAlignment="1">
      <alignment horizontal="center" vertical="center" wrapText="1"/>
    </xf>
    <xf numFmtId="0" fontId="7" fillId="0" borderId="0" xfId="0" applyFont="1" applyAlignment="1">
      <alignment vertical="top"/>
    </xf>
    <xf numFmtId="0" fontId="5" fillId="0" borderId="0" xfId="0" applyFont="1" applyAlignment="1">
      <alignment horizontal="center" vertical="center" wrapText="1"/>
    </xf>
    <xf numFmtId="0" fontId="5" fillId="7" borderId="35" xfId="0" applyFont="1" applyFill="1" applyBorder="1" applyAlignment="1">
      <alignment horizontal="center" vertical="center" wrapText="1"/>
    </xf>
    <xf numFmtId="0" fontId="5" fillId="7" borderId="36" xfId="0" applyFont="1" applyFill="1" applyBorder="1" applyAlignment="1">
      <alignment horizontal="center" vertical="center" wrapText="1"/>
    </xf>
    <xf numFmtId="0" fontId="3" fillId="7" borderId="35" xfId="0" applyFont="1" applyFill="1" applyBorder="1" applyAlignment="1">
      <alignment horizontal="center" vertical="center" wrapText="1"/>
    </xf>
    <xf numFmtId="166" fontId="3" fillId="7" borderId="36" xfId="0" applyNumberFormat="1" applyFont="1" applyFill="1" applyBorder="1" applyAlignment="1">
      <alignment horizontal="left" vertical="center" wrapText="1"/>
    </xf>
    <xf numFmtId="0" fontId="3" fillId="0" borderId="17" xfId="0" applyFont="1" applyBorder="1" applyAlignment="1">
      <alignment horizontal="center" vertical="center" wrapText="1"/>
    </xf>
    <xf numFmtId="166" fontId="5" fillId="0" borderId="17" xfId="0" applyNumberFormat="1" applyFont="1" applyBorder="1" applyAlignment="1">
      <alignment horizontal="left" vertical="center" wrapText="1"/>
    </xf>
    <xf numFmtId="0" fontId="3" fillId="0" borderId="0" xfId="0" applyFont="1" applyAlignment="1">
      <alignment horizontal="center" vertical="center" wrapText="1"/>
    </xf>
    <xf numFmtId="0" fontId="5" fillId="0" borderId="0" xfId="0" applyFont="1" applyAlignment="1">
      <alignment horizontal="left" vertical="center" wrapText="1"/>
    </xf>
    <xf numFmtId="166" fontId="5" fillId="0" borderId="0" xfId="0" applyNumberFormat="1" applyFont="1" applyAlignment="1">
      <alignment horizontal="left" vertical="center" wrapText="1"/>
    </xf>
    <xf numFmtId="0" fontId="11" fillId="0" borderId="0" xfId="0" applyFont="1" applyAlignment="1">
      <alignment horizontal="center"/>
    </xf>
    <xf numFmtId="0" fontId="5" fillId="0" borderId="17" xfId="0" applyFont="1" applyBorder="1" applyAlignment="1">
      <alignment vertical="center"/>
    </xf>
    <xf numFmtId="10" fontId="3" fillId="7" borderId="17" xfId="0" applyNumberFormat="1" applyFont="1" applyFill="1" applyBorder="1" applyAlignment="1">
      <alignment horizontal="center" vertical="center" wrapText="1"/>
    </xf>
    <xf numFmtId="166" fontId="3" fillId="7" borderId="17" xfId="0" applyNumberFormat="1" applyFont="1" applyFill="1" applyBorder="1" applyAlignment="1">
      <alignment vertical="center"/>
    </xf>
    <xf numFmtId="10" fontId="3" fillId="0" borderId="0" xfId="0" applyNumberFormat="1" applyFont="1" applyAlignment="1">
      <alignment vertical="top"/>
    </xf>
    <xf numFmtId="168" fontId="3" fillId="0" borderId="17" xfId="0" applyNumberFormat="1" applyFont="1" applyBorder="1" applyAlignment="1">
      <alignment horizontal="center" vertical="center"/>
    </xf>
    <xf numFmtId="166" fontId="3" fillId="0" borderId="17" xfId="0" applyNumberFormat="1" applyFont="1" applyBorder="1" applyAlignment="1">
      <alignment vertical="center"/>
    </xf>
    <xf numFmtId="10" fontId="3" fillId="0" borderId="20" xfId="0" applyNumberFormat="1" applyFont="1" applyBorder="1" applyAlignment="1">
      <alignment horizontal="center" vertical="center"/>
    </xf>
    <xf numFmtId="166" fontId="3" fillId="0" borderId="20" xfId="0" applyNumberFormat="1" applyFont="1" applyBorder="1" applyAlignment="1">
      <alignment vertical="center"/>
    </xf>
    <xf numFmtId="10" fontId="5" fillId="0" borderId="17" xfId="0" applyNumberFormat="1" applyFont="1" applyBorder="1" applyAlignment="1">
      <alignment horizontal="center" vertical="center"/>
    </xf>
    <xf numFmtId="166" fontId="5" fillId="7" borderId="17" xfId="0" applyNumberFormat="1" applyFont="1" applyFill="1" applyBorder="1" applyAlignment="1">
      <alignment vertical="center"/>
    </xf>
    <xf numFmtId="0" fontId="5" fillId="7" borderId="40" xfId="0" applyFont="1" applyFill="1" applyBorder="1" applyAlignment="1">
      <alignment horizontal="left" vertical="center" wrapText="1"/>
    </xf>
    <xf numFmtId="10" fontId="5" fillId="0" borderId="0" xfId="0" applyNumberFormat="1" applyFont="1" applyAlignment="1">
      <alignment horizontal="center" vertical="center"/>
    </xf>
    <xf numFmtId="166" fontId="5" fillId="7" borderId="40" xfId="0" applyNumberFormat="1" applyFont="1" applyFill="1" applyBorder="1" applyAlignment="1">
      <alignment vertical="center"/>
    </xf>
    <xf numFmtId="9" fontId="3" fillId="7" borderId="36" xfId="0" applyNumberFormat="1" applyFont="1" applyFill="1" applyBorder="1" applyAlignment="1">
      <alignment horizontal="center" vertical="center" wrapText="1"/>
    </xf>
    <xf numFmtId="166" fontId="7" fillId="0" borderId="17" xfId="0" applyNumberFormat="1" applyFont="1" applyBorder="1" applyAlignment="1">
      <alignment horizontal="center" vertical="center" wrapText="1"/>
    </xf>
    <xf numFmtId="167" fontId="3" fillId="0" borderId="0" xfId="0" applyNumberFormat="1" applyFont="1" applyAlignment="1">
      <alignment vertical="top"/>
    </xf>
    <xf numFmtId="166" fontId="3" fillId="0" borderId="3" xfId="0" applyNumberFormat="1" applyFont="1" applyBorder="1" applyAlignment="1">
      <alignment horizontal="center" vertical="center" wrapText="1"/>
    </xf>
    <xf numFmtId="2" fontId="12" fillId="0" borderId="0" xfId="0" applyNumberFormat="1" applyFont="1" applyAlignment="1">
      <alignment vertical="top"/>
    </xf>
    <xf numFmtId="0" fontId="5" fillId="0" borderId="1" xfId="0" applyFont="1" applyBorder="1" applyAlignment="1">
      <alignment horizontal="left" vertical="center" wrapText="1"/>
    </xf>
    <xf numFmtId="166" fontId="5" fillId="0" borderId="17" xfId="0" applyNumberFormat="1" applyFont="1" applyBorder="1" applyAlignment="1">
      <alignment horizontal="center" vertical="center" wrapText="1"/>
    </xf>
    <xf numFmtId="166" fontId="5" fillId="0" borderId="17" xfId="0" applyNumberFormat="1" applyFont="1" applyBorder="1" applyAlignment="1">
      <alignment vertical="center"/>
    </xf>
    <xf numFmtId="166" fontId="5" fillId="0" borderId="0" xfId="0" applyNumberFormat="1" applyFont="1" applyAlignment="1">
      <alignment vertical="center"/>
    </xf>
    <xf numFmtId="0" fontId="11" fillId="0" borderId="1" xfId="0" applyFont="1" applyBorder="1" applyAlignment="1">
      <alignment horizontal="center"/>
    </xf>
    <xf numFmtId="0" fontId="11" fillId="0" borderId="2" xfId="0" applyFont="1" applyBorder="1" applyAlignment="1">
      <alignment horizontal="center"/>
    </xf>
    <xf numFmtId="0" fontId="5" fillId="7" borderId="15" xfId="0" applyFont="1" applyFill="1" applyBorder="1" applyAlignment="1">
      <alignment horizontal="center" vertical="center" wrapText="1"/>
    </xf>
    <xf numFmtId="10" fontId="3" fillId="0" borderId="17" xfId="0" applyNumberFormat="1" applyFont="1" applyBorder="1" applyAlignment="1">
      <alignment horizontal="center" vertical="center"/>
    </xf>
    <xf numFmtId="10" fontId="5" fillId="0" borderId="20" xfId="0" applyNumberFormat="1" applyFont="1" applyBorder="1" applyAlignment="1">
      <alignment horizontal="center" vertical="center"/>
    </xf>
    <xf numFmtId="166" fontId="5" fillId="7" borderId="18" xfId="0" applyNumberFormat="1" applyFont="1" applyFill="1" applyBorder="1" applyAlignment="1">
      <alignment vertical="center"/>
    </xf>
    <xf numFmtId="168" fontId="3" fillId="0" borderId="17" xfId="0" applyNumberFormat="1" applyFont="1" applyBorder="1" applyAlignment="1">
      <alignment horizontal="center" vertical="center" wrapText="1"/>
    </xf>
    <xf numFmtId="166" fontId="7" fillId="0" borderId="17" xfId="0" applyNumberFormat="1" applyFont="1" applyBorder="1" applyAlignment="1">
      <alignment vertical="center"/>
    </xf>
    <xf numFmtId="168" fontId="3" fillId="0" borderId="0" xfId="0" applyNumberFormat="1" applyFont="1" applyAlignment="1">
      <alignment vertical="top"/>
    </xf>
    <xf numFmtId="4" fontId="3" fillId="0" borderId="0" xfId="0" applyNumberFormat="1" applyFont="1" applyAlignment="1">
      <alignment vertical="top"/>
    </xf>
    <xf numFmtId="170" fontId="3" fillId="0" borderId="0" xfId="0" applyNumberFormat="1" applyFont="1" applyAlignment="1">
      <alignment vertical="top"/>
    </xf>
    <xf numFmtId="0" fontId="3" fillId="7" borderId="18" xfId="0" applyFont="1" applyFill="1" applyBorder="1" applyAlignment="1">
      <alignment horizontal="center" vertical="center" wrapText="1"/>
    </xf>
    <xf numFmtId="0" fontId="5" fillId="7" borderId="41" xfId="0" applyFont="1" applyFill="1" applyBorder="1" applyAlignment="1">
      <alignment horizontal="left" vertical="center" wrapText="1"/>
    </xf>
    <xf numFmtId="166" fontId="5" fillId="0" borderId="0" xfId="0" applyNumberFormat="1" applyFont="1" applyAlignment="1">
      <alignment horizontal="center" vertical="center" wrapText="1"/>
    </xf>
    <xf numFmtId="0" fontId="11" fillId="0" borderId="5" xfId="0" applyFont="1" applyBorder="1" applyAlignment="1">
      <alignment horizontal="center"/>
    </xf>
    <xf numFmtId="0" fontId="11" fillId="0" borderId="3" xfId="0" applyFont="1" applyBorder="1" applyAlignment="1">
      <alignment horizontal="center"/>
    </xf>
    <xf numFmtId="164" fontId="13" fillId="13" borderId="17" xfId="0" applyNumberFormat="1" applyFont="1" applyFill="1" applyBorder="1"/>
    <xf numFmtId="171" fontId="13" fillId="13" borderId="17" xfId="0" applyNumberFormat="1" applyFont="1" applyFill="1" applyBorder="1"/>
    <xf numFmtId="0" fontId="3" fillId="0" borderId="0" xfId="0" applyFont="1" applyAlignment="1">
      <alignment horizontal="right" vertical="top"/>
    </xf>
    <xf numFmtId="10" fontId="14" fillId="0" borderId="17" xfId="0" applyNumberFormat="1" applyFont="1" applyBorder="1"/>
    <xf numFmtId="2" fontId="3" fillId="0" borderId="0" xfId="0" applyNumberFormat="1" applyFont="1" applyAlignment="1">
      <alignment horizontal="right" vertical="top"/>
    </xf>
    <xf numFmtId="10" fontId="7" fillId="0" borderId="17" xfId="0" applyNumberFormat="1" applyFont="1" applyBorder="1" applyAlignment="1">
      <alignment horizontal="center" vertical="center"/>
    </xf>
    <xf numFmtId="0" fontId="5" fillId="0" borderId="2" xfId="0" applyFont="1" applyBorder="1" applyAlignment="1">
      <alignment horizontal="left" vertical="center" wrapText="1"/>
    </xf>
    <xf numFmtId="10" fontId="5" fillId="0" borderId="2" xfId="0" applyNumberFormat="1" applyFont="1" applyBorder="1" applyAlignment="1">
      <alignment horizontal="center" vertical="center"/>
    </xf>
    <xf numFmtId="166" fontId="5" fillId="0" borderId="3" xfId="0" applyNumberFormat="1" applyFont="1" applyBorder="1" applyAlignment="1">
      <alignment vertical="center"/>
    </xf>
    <xf numFmtId="166" fontId="3" fillId="0" borderId="17" xfId="0" applyNumberFormat="1" applyFont="1" applyBorder="1" applyAlignment="1">
      <alignment horizontal="left" vertical="center" wrapText="1"/>
    </xf>
    <xf numFmtId="2" fontId="3" fillId="0" borderId="0" xfId="0" applyNumberFormat="1" applyFont="1" applyAlignment="1">
      <alignment horizontal="left" vertical="top"/>
    </xf>
    <xf numFmtId="166" fontId="5" fillId="9" borderId="17" xfId="0" applyNumberFormat="1" applyFont="1" applyFill="1" applyBorder="1" applyAlignment="1">
      <alignment horizontal="left" vertical="center" wrapText="1"/>
    </xf>
    <xf numFmtId="0" fontId="3" fillId="7" borderId="35" xfId="0" applyFont="1" applyFill="1" applyBorder="1" applyAlignment="1">
      <alignment horizontal="left" vertical="center" wrapText="1"/>
    </xf>
    <xf numFmtId="0" fontId="3" fillId="7" borderId="42" xfId="0" applyFont="1" applyFill="1" applyBorder="1" applyAlignment="1">
      <alignment horizontal="left" vertical="center" wrapText="1"/>
    </xf>
    <xf numFmtId="0" fontId="15" fillId="0" borderId="0" xfId="0" applyFont="1" applyAlignment="1">
      <alignment vertical="top"/>
    </xf>
    <xf numFmtId="0" fontId="3" fillId="7" borderId="15" xfId="0" applyFont="1" applyFill="1" applyBorder="1" applyAlignment="1">
      <alignment horizontal="center" vertical="center" wrapText="1"/>
    </xf>
    <xf numFmtId="167" fontId="3" fillId="4" borderId="33" xfId="0" applyNumberFormat="1" applyFont="1" applyFill="1" applyBorder="1" applyAlignment="1">
      <alignment horizontal="center" vertical="center" wrapText="1"/>
    </xf>
    <xf numFmtId="0" fontId="3" fillId="7" borderId="40" xfId="0" applyFont="1" applyFill="1" applyBorder="1" applyAlignment="1">
      <alignment horizontal="center" vertical="center" wrapText="1"/>
    </xf>
    <xf numFmtId="0" fontId="3" fillId="7" borderId="40" xfId="0" applyFont="1" applyFill="1" applyBorder="1" applyAlignment="1">
      <alignment horizontal="left" vertical="center" wrapText="1"/>
    </xf>
    <xf numFmtId="172" fontId="3" fillId="0" borderId="0" xfId="0" applyNumberFormat="1" applyFont="1" applyAlignment="1">
      <alignment horizontal="center" vertical="center" wrapText="1"/>
    </xf>
    <xf numFmtId="0" fontId="5" fillId="7" borderId="17" xfId="0" applyFont="1" applyFill="1" applyBorder="1" applyAlignment="1">
      <alignment vertical="center" wrapText="1"/>
    </xf>
    <xf numFmtId="166" fontId="3" fillId="7" borderId="17" xfId="0" applyNumberFormat="1" applyFont="1" applyFill="1" applyBorder="1" applyAlignment="1">
      <alignment horizontal="left" vertical="center" wrapText="1"/>
    </xf>
    <xf numFmtId="10" fontId="15" fillId="0" borderId="0" xfId="0" applyNumberFormat="1" applyFont="1" applyAlignment="1">
      <alignment vertical="top"/>
    </xf>
    <xf numFmtId="0" fontId="16" fillId="0" borderId="0" xfId="0" applyFont="1" applyAlignment="1">
      <alignment vertical="top"/>
    </xf>
    <xf numFmtId="0" fontId="3" fillId="7" borderId="17" xfId="0" applyFont="1" applyFill="1" applyBorder="1" applyAlignment="1">
      <alignment horizontal="left" vertical="center" wrapText="1"/>
    </xf>
    <xf numFmtId="0" fontId="3" fillId="7" borderId="17" xfId="0" applyFont="1" applyFill="1" applyBorder="1" applyAlignment="1">
      <alignment vertical="center" wrapText="1"/>
    </xf>
    <xf numFmtId="0" fontId="5" fillId="0" borderId="0" xfId="0" applyFont="1" applyAlignment="1">
      <alignment horizontal="center" vertical="center"/>
    </xf>
    <xf numFmtId="10" fontId="3" fillId="0" borderId="0" xfId="0" applyNumberFormat="1" applyFont="1" applyAlignment="1">
      <alignment horizontal="center" vertical="center"/>
    </xf>
    <xf numFmtId="166" fontId="3" fillId="0" borderId="0" xfId="0" applyNumberFormat="1" applyFont="1" applyAlignment="1">
      <alignment vertical="center"/>
    </xf>
    <xf numFmtId="10" fontId="3" fillId="7" borderId="17" xfId="0" applyNumberFormat="1" applyFont="1" applyFill="1" applyBorder="1" applyAlignment="1">
      <alignment horizontal="center" vertical="center"/>
    </xf>
    <xf numFmtId="10" fontId="3" fillId="4" borderId="17" xfId="0" applyNumberFormat="1" applyFont="1" applyFill="1" applyBorder="1" applyAlignment="1">
      <alignment horizontal="center" vertical="center"/>
    </xf>
    <xf numFmtId="164" fontId="7" fillId="4" borderId="17" xfId="0" applyNumberFormat="1" applyFont="1" applyFill="1" applyBorder="1" applyAlignment="1">
      <alignment horizontal="center" vertical="center" wrapText="1"/>
    </xf>
    <xf numFmtId="166" fontId="7" fillId="4" borderId="17" xfId="0" applyNumberFormat="1" applyFont="1" applyFill="1" applyBorder="1" applyAlignment="1">
      <alignment horizontal="center" vertical="center" wrapText="1"/>
    </xf>
    <xf numFmtId="9" fontId="3" fillId="4" borderId="40" xfId="0" applyNumberFormat="1" applyFont="1" applyFill="1" applyBorder="1"/>
    <xf numFmtId="164" fontId="3" fillId="4" borderId="17" xfId="0" applyNumberFormat="1" applyFont="1" applyFill="1" applyBorder="1" applyAlignment="1">
      <alignment vertical="center" wrapText="1"/>
    </xf>
    <xf numFmtId="166" fontId="3" fillId="4" borderId="17" xfId="0" applyNumberFormat="1" applyFont="1" applyFill="1" applyBorder="1" applyAlignment="1">
      <alignment horizontal="center" vertical="center" wrapText="1"/>
    </xf>
    <xf numFmtId="167" fontId="12" fillId="0" borderId="0" xfId="0" applyNumberFormat="1" applyFont="1" applyAlignment="1">
      <alignment vertical="top"/>
    </xf>
    <xf numFmtId="164" fontId="3" fillId="4" borderId="36" xfId="0" applyNumberFormat="1" applyFont="1" applyFill="1" applyBorder="1" applyAlignment="1">
      <alignment horizontal="center" vertical="center" wrapText="1"/>
    </xf>
    <xf numFmtId="166" fontId="5" fillId="0" borderId="20" xfId="0" applyNumberFormat="1" applyFont="1" applyBorder="1" applyAlignment="1">
      <alignment horizontal="center" vertical="center" wrapText="1"/>
    </xf>
    <xf numFmtId="0" fontId="17" fillId="0" borderId="0" xfId="0" applyFont="1" applyAlignment="1">
      <alignment vertical="top"/>
    </xf>
    <xf numFmtId="166" fontId="3" fillId="4" borderId="17" xfId="0" applyNumberFormat="1" applyFont="1" applyFill="1" applyBorder="1" applyAlignment="1">
      <alignment vertical="center"/>
    </xf>
    <xf numFmtId="173" fontId="15" fillId="0" borderId="0" xfId="0" applyNumberFormat="1" applyFont="1" applyAlignment="1">
      <alignment vertical="top"/>
    </xf>
    <xf numFmtId="0" fontId="18" fillId="7" borderId="49" xfId="0" applyFont="1" applyFill="1" applyBorder="1" applyAlignment="1">
      <alignment horizontal="left" vertical="top" wrapText="1"/>
    </xf>
    <xf numFmtId="168" fontId="3" fillId="7" borderId="17" xfId="0" applyNumberFormat="1" applyFont="1" applyFill="1" applyBorder="1" applyAlignment="1">
      <alignment horizontal="center" vertical="center"/>
    </xf>
    <xf numFmtId="168" fontId="3" fillId="4" borderId="17" xfId="0" applyNumberFormat="1" applyFont="1" applyFill="1" applyBorder="1" applyAlignment="1">
      <alignment horizontal="center" vertical="center"/>
    </xf>
    <xf numFmtId="166" fontId="7" fillId="4" borderId="17" xfId="0" applyNumberFormat="1" applyFont="1" applyFill="1" applyBorder="1" applyAlignment="1">
      <alignment vertical="center"/>
    </xf>
    <xf numFmtId="0" fontId="15" fillId="0" borderId="0" xfId="0" applyFont="1" applyAlignment="1">
      <alignment horizontal="left" vertical="top"/>
    </xf>
    <xf numFmtId="0" fontId="5" fillId="7" borderId="50" xfId="0" applyFont="1" applyFill="1" applyBorder="1" applyAlignment="1">
      <alignment horizontal="left" vertical="center" wrapText="1"/>
    </xf>
    <xf numFmtId="0" fontId="5" fillId="7" borderId="49" xfId="0" applyFont="1" applyFill="1" applyBorder="1" applyAlignment="1">
      <alignment horizontal="left" vertical="center" wrapText="1"/>
    </xf>
    <xf numFmtId="166" fontId="5" fillId="7" borderId="42" xfId="0" applyNumberFormat="1" applyFont="1" applyFill="1" applyBorder="1" applyAlignment="1">
      <alignment vertical="center"/>
    </xf>
    <xf numFmtId="174" fontId="3" fillId="0" borderId="17" xfId="0" applyNumberFormat="1" applyFont="1" applyBorder="1" applyAlignment="1">
      <alignment horizontal="center" vertical="center" wrapText="1"/>
    </xf>
    <xf numFmtId="0" fontId="3" fillId="0" borderId="0" xfId="0" applyFont="1" applyAlignment="1">
      <alignment horizontal="left" vertical="center"/>
    </xf>
    <xf numFmtId="0" fontId="5" fillId="7" borderId="35" xfId="0" applyFont="1" applyFill="1" applyBorder="1" applyAlignment="1">
      <alignment vertical="center" wrapText="1"/>
    </xf>
    <xf numFmtId="0" fontId="5" fillId="7" borderId="42" xfId="0" applyFont="1" applyFill="1" applyBorder="1" applyAlignment="1">
      <alignment vertical="center" wrapText="1"/>
    </xf>
    <xf numFmtId="0" fontId="7" fillId="0" borderId="2" xfId="0" applyFont="1" applyBorder="1"/>
    <xf numFmtId="0" fontId="4" fillId="0" borderId="17" xfId="0" applyFont="1" applyBorder="1" applyAlignment="1">
      <alignment horizontal="center" vertical="center"/>
    </xf>
    <xf numFmtId="0" fontId="3" fillId="7" borderId="35" xfId="0" applyFont="1" applyFill="1" applyBorder="1" applyAlignment="1">
      <alignment vertical="center" wrapText="1"/>
    </xf>
    <xf numFmtId="0" fontId="3" fillId="7" borderId="42" xfId="0" applyFont="1" applyFill="1" applyBorder="1" applyAlignment="1">
      <alignment vertical="center" wrapText="1"/>
    </xf>
    <xf numFmtId="9" fontId="7" fillId="0" borderId="17" xfId="0" applyNumberFormat="1" applyFont="1" applyBorder="1" applyAlignment="1">
      <alignment horizontal="center" vertical="center"/>
    </xf>
    <xf numFmtId="10" fontId="7" fillId="0" borderId="0" xfId="0" applyNumberFormat="1" applyFont="1" applyAlignment="1">
      <alignment vertical="top"/>
    </xf>
    <xf numFmtId="0" fontId="7" fillId="0" borderId="3" xfId="0" applyFont="1" applyBorder="1"/>
    <xf numFmtId="0" fontId="7" fillId="0" borderId="11" xfId="0" applyFont="1" applyBorder="1" applyAlignment="1">
      <alignment vertical="center"/>
    </xf>
    <xf numFmtId="0" fontId="7" fillId="0" borderId="17" xfId="0" applyFont="1" applyBorder="1"/>
    <xf numFmtId="0" fontId="7" fillId="0" borderId="11" xfId="0" applyFont="1" applyBorder="1"/>
    <xf numFmtId="0" fontId="20" fillId="0" borderId="0" xfId="0" applyFont="1"/>
    <xf numFmtId="0" fontId="21" fillId="0" borderId="0" xfId="0" applyFont="1"/>
    <xf numFmtId="0" fontId="20" fillId="0" borderId="17" xfId="0" applyFont="1" applyBorder="1" applyAlignment="1">
      <alignment horizontal="center" vertical="center"/>
    </xf>
    <xf numFmtId="0" fontId="3" fillId="0" borderId="53" xfId="0" applyFont="1" applyBorder="1"/>
    <xf numFmtId="0" fontId="3" fillId="0" borderId="54" xfId="0" applyFont="1" applyBorder="1"/>
    <xf numFmtId="0" fontId="5" fillId="0" borderId="55" xfId="0" applyFont="1" applyBorder="1" applyAlignment="1">
      <alignment horizontal="center" vertical="center" wrapText="1"/>
    </xf>
    <xf numFmtId="0" fontId="5" fillId="0" borderId="56" xfId="0" applyFont="1" applyBorder="1" applyAlignment="1">
      <alignment horizontal="center" vertical="center" wrapText="1"/>
    </xf>
    <xf numFmtId="0" fontId="3" fillId="0" borderId="55" xfId="0" applyFont="1" applyBorder="1" applyAlignment="1">
      <alignment horizontal="center" vertical="center" wrapText="1"/>
    </xf>
    <xf numFmtId="175" fontId="3" fillId="0" borderId="17" xfId="0" applyNumberFormat="1" applyFont="1" applyBorder="1" applyAlignment="1">
      <alignment horizontal="center" vertical="center" wrapText="1"/>
    </xf>
    <xf numFmtId="164" fontId="7" fillId="7" borderId="17" xfId="0" applyNumberFormat="1" applyFont="1" applyFill="1" applyBorder="1" applyAlignment="1">
      <alignment horizontal="center" vertical="center"/>
    </xf>
    <xf numFmtId="176" fontId="5" fillId="0" borderId="17" xfId="0" applyNumberFormat="1" applyFont="1" applyBorder="1" applyAlignment="1">
      <alignment horizontal="center" vertical="center" wrapText="1"/>
    </xf>
    <xf numFmtId="176" fontId="3" fillId="0" borderId="56" xfId="0" applyNumberFormat="1" applyFont="1" applyBorder="1" applyAlignment="1">
      <alignment horizontal="center" vertical="center" wrapText="1"/>
    </xf>
    <xf numFmtId="176" fontId="5" fillId="16" borderId="56" xfId="0" applyNumberFormat="1" applyFont="1" applyFill="1" applyBorder="1" applyAlignment="1">
      <alignment vertical="center"/>
    </xf>
    <xf numFmtId="0" fontId="22" fillId="0" borderId="0" xfId="0" applyFont="1"/>
    <xf numFmtId="0" fontId="23" fillId="18" borderId="50" xfId="0" applyFont="1" applyFill="1" applyBorder="1" applyAlignment="1">
      <alignment vertical="center"/>
    </xf>
    <xf numFmtId="0" fontId="23" fillId="18" borderId="60" xfId="0" applyFont="1" applyFill="1" applyBorder="1" applyAlignment="1">
      <alignment vertical="center"/>
    </xf>
    <xf numFmtId="0" fontId="5" fillId="19" borderId="61" xfId="0" applyFont="1" applyFill="1" applyBorder="1" applyAlignment="1">
      <alignment horizontal="center" vertical="center" wrapText="1"/>
    </xf>
    <xf numFmtId="0" fontId="5" fillId="19" borderId="62" xfId="0" applyFont="1" applyFill="1" applyBorder="1" applyAlignment="1">
      <alignment horizontal="center" vertical="center" wrapText="1"/>
    </xf>
    <xf numFmtId="0" fontId="5" fillId="19" borderId="15" xfId="0" applyFont="1" applyFill="1" applyBorder="1" applyAlignment="1">
      <alignment horizontal="center" vertical="center" wrapText="1"/>
    </xf>
    <xf numFmtId="0" fontId="5" fillId="19" borderId="63" xfId="0" applyFont="1" applyFill="1" applyBorder="1" applyAlignment="1">
      <alignment horizontal="center" vertical="center" wrapText="1"/>
    </xf>
    <xf numFmtId="0" fontId="23" fillId="18" borderId="17" xfId="0" applyFont="1" applyFill="1" applyBorder="1" applyAlignment="1">
      <alignment horizontal="center" vertical="center" wrapText="1"/>
    </xf>
    <xf numFmtId="0" fontId="23" fillId="18" borderId="17" xfId="0" applyFont="1" applyFill="1" applyBorder="1" applyAlignment="1">
      <alignment horizontal="center" vertical="center"/>
    </xf>
    <xf numFmtId="0" fontId="5" fillId="18" borderId="17" xfId="0" applyFont="1" applyFill="1" applyBorder="1" applyAlignment="1">
      <alignment horizontal="center" vertical="center"/>
    </xf>
    <xf numFmtId="0" fontId="3" fillId="0" borderId="64" xfId="0" applyFont="1" applyBorder="1" applyAlignment="1">
      <alignment horizontal="center" vertical="center" wrapText="1"/>
    </xf>
    <xf numFmtId="0" fontId="3" fillId="0" borderId="3" xfId="0" applyFont="1" applyBorder="1" applyAlignment="1">
      <alignment horizontal="center" vertical="center" wrapText="1"/>
    </xf>
    <xf numFmtId="164" fontId="3" fillId="0" borderId="17" xfId="0" applyNumberFormat="1" applyFont="1" applyBorder="1" applyAlignment="1">
      <alignment vertical="center"/>
    </xf>
    <xf numFmtId="0" fontId="3" fillId="0" borderId="57" xfId="0" applyFont="1" applyBorder="1" applyAlignment="1">
      <alignment horizontal="center" vertical="center" wrapText="1"/>
    </xf>
    <xf numFmtId="0" fontId="3" fillId="7" borderId="36" xfId="0" applyFont="1" applyFill="1" applyBorder="1" applyAlignment="1">
      <alignment horizontal="center" vertical="center" wrapText="1"/>
    </xf>
    <xf numFmtId="0" fontId="7" fillId="0" borderId="1" xfId="0" applyFont="1" applyBorder="1" applyAlignment="1">
      <alignment vertical="center" wrapText="1"/>
    </xf>
    <xf numFmtId="177" fontId="5" fillId="0" borderId="66" xfId="0" applyNumberFormat="1" applyFont="1" applyBorder="1" applyAlignment="1">
      <alignment horizontal="center" vertical="center"/>
    </xf>
    <xf numFmtId="176" fontId="3" fillId="0" borderId="17" xfId="0" applyNumberFormat="1" applyFont="1" applyBorder="1" applyAlignment="1">
      <alignment horizontal="center" vertical="center" wrapText="1"/>
    </xf>
    <xf numFmtId="10" fontId="5" fillId="7" borderId="17" xfId="0" applyNumberFormat="1" applyFont="1" applyFill="1" applyBorder="1" applyAlignment="1">
      <alignment horizontal="center" vertical="center" wrapText="1"/>
    </xf>
    <xf numFmtId="10" fontId="3" fillId="0" borderId="17" xfId="0" applyNumberFormat="1" applyFont="1" applyBorder="1" applyAlignment="1">
      <alignment horizontal="center" vertical="center" wrapText="1"/>
    </xf>
    <xf numFmtId="10" fontId="5" fillId="0" borderId="17" xfId="0" applyNumberFormat="1" applyFont="1" applyBorder="1" applyAlignment="1">
      <alignment horizontal="center" vertical="center" wrapText="1"/>
    </xf>
    <xf numFmtId="176" fontId="3" fillId="0" borderId="17" xfId="0" applyNumberFormat="1" applyFont="1" applyBorder="1" applyAlignment="1">
      <alignment vertical="center" wrapText="1"/>
    </xf>
    <xf numFmtId="176" fontId="5" fillId="0" borderId="17" xfId="0" applyNumberFormat="1" applyFont="1" applyBorder="1" applyAlignment="1">
      <alignment vertical="center" wrapText="1"/>
    </xf>
    <xf numFmtId="0" fontId="17" fillId="0" borderId="0" xfId="0" applyFont="1"/>
    <xf numFmtId="0" fontId="7"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17" xfId="0" applyFont="1" applyBorder="1" applyAlignment="1">
      <alignment horizontal="center" vertical="center" wrapText="1"/>
    </xf>
    <xf numFmtId="0" fontId="4" fillId="0" borderId="3" xfId="0" applyFont="1" applyBorder="1" applyAlignment="1">
      <alignment horizontal="left" vertical="center" wrapText="1"/>
    </xf>
    <xf numFmtId="0" fontId="7" fillId="0" borderId="17" xfId="0" applyFont="1" applyBorder="1" applyAlignment="1">
      <alignment horizontal="center" vertical="center" wrapText="1"/>
    </xf>
    <xf numFmtId="0" fontId="7" fillId="7" borderId="17" xfId="0" applyFont="1" applyFill="1" applyBorder="1" applyAlignment="1">
      <alignment horizontal="left" vertical="center" wrapText="1"/>
    </xf>
    <xf numFmtId="49" fontId="7" fillId="7" borderId="17" xfId="0" applyNumberFormat="1" applyFont="1" applyFill="1" applyBorder="1" applyAlignment="1">
      <alignment horizontal="center" vertical="center" wrapText="1"/>
    </xf>
    <xf numFmtId="0" fontId="7" fillId="7" borderId="17" xfId="0" applyFont="1" applyFill="1" applyBorder="1" applyAlignment="1">
      <alignment horizontal="center" vertical="center" wrapText="1"/>
    </xf>
    <xf numFmtId="164" fontId="3" fillId="24" borderId="17" xfId="0" applyNumberFormat="1" applyFont="1" applyFill="1" applyBorder="1" applyAlignment="1">
      <alignment horizontal="center" vertical="center" wrapText="1"/>
    </xf>
    <xf numFmtId="0" fontId="25" fillId="24" borderId="40" xfId="0" applyFont="1" applyFill="1" applyBorder="1"/>
    <xf numFmtId="0" fontId="3" fillId="24" borderId="40" xfId="0" applyFont="1" applyFill="1" applyBorder="1"/>
    <xf numFmtId="0" fontId="7" fillId="7" borderId="62" xfId="0" applyFont="1" applyFill="1" applyBorder="1" applyAlignment="1">
      <alignment horizontal="left" vertical="center" wrapText="1"/>
    </xf>
    <xf numFmtId="0" fontId="7" fillId="7" borderId="40" xfId="0" applyFont="1" applyFill="1" applyBorder="1" applyAlignment="1">
      <alignment horizontal="left" vertical="center" wrapText="1"/>
    </xf>
    <xf numFmtId="0" fontId="7" fillId="24" borderId="40" xfId="0" applyFont="1" applyFill="1" applyBorder="1"/>
    <xf numFmtId="0" fontId="26" fillId="7" borderId="17" xfId="0" applyFont="1" applyFill="1" applyBorder="1" applyAlignment="1">
      <alignment horizontal="left" vertical="center" wrapText="1"/>
    </xf>
    <xf numFmtId="0" fontId="7" fillId="0" borderId="1" xfId="0" applyFont="1" applyBorder="1" applyAlignment="1">
      <alignment horizontal="center" vertical="center" wrapText="1"/>
    </xf>
    <xf numFmtId="0" fontId="7" fillId="7" borderId="17" xfId="0" applyFont="1" applyFill="1" applyBorder="1" applyAlignment="1">
      <alignment horizontal="center" vertical="center" wrapText="1"/>
    </xf>
    <xf numFmtId="177" fontId="7" fillId="0" borderId="17" xfId="0" applyNumberFormat="1" applyFont="1" applyBorder="1" applyAlignment="1">
      <alignment horizontal="center" vertical="center" wrapText="1"/>
    </xf>
    <xf numFmtId="0" fontId="26" fillId="0" borderId="17" xfId="0" applyFont="1" applyBorder="1" applyAlignment="1">
      <alignment horizontal="left" vertical="center" wrapText="1"/>
    </xf>
    <xf numFmtId="164" fontId="4" fillId="0" borderId="3" xfId="0" applyNumberFormat="1" applyFont="1" applyBorder="1" applyAlignment="1">
      <alignment horizontal="center" vertical="center" wrapText="1"/>
    </xf>
    <xf numFmtId="164" fontId="4" fillId="2" borderId="17" xfId="0" applyNumberFormat="1" applyFont="1" applyFill="1" applyBorder="1" applyAlignment="1">
      <alignment vertical="center"/>
    </xf>
    <xf numFmtId="0" fontId="7" fillId="24" borderId="40" xfId="0" applyFont="1" applyFill="1" applyBorder="1" applyAlignment="1">
      <alignment horizontal="center" vertical="center"/>
    </xf>
    <xf numFmtId="0" fontId="4" fillId="0" borderId="0" xfId="0" applyFont="1" applyAlignment="1">
      <alignment horizontal="right" vertical="center"/>
    </xf>
    <xf numFmtId="164" fontId="4" fillId="0" borderId="0" xfId="0" applyNumberFormat="1" applyFont="1" applyAlignment="1">
      <alignment vertical="center"/>
    </xf>
    <xf numFmtId="0" fontId="7" fillId="24" borderId="17" xfId="0" applyFont="1" applyFill="1" applyBorder="1" applyAlignment="1">
      <alignment horizontal="left" vertical="center" wrapText="1"/>
    </xf>
    <xf numFmtId="0" fontId="7" fillId="24" borderId="17" xfId="0" applyFont="1" applyFill="1" applyBorder="1" applyAlignment="1">
      <alignment horizontal="center" vertical="center" wrapText="1"/>
    </xf>
    <xf numFmtId="164" fontId="7" fillId="0" borderId="17" xfId="0" applyNumberFormat="1" applyFont="1" applyBorder="1" applyAlignment="1">
      <alignment horizontal="center" vertical="center" wrapText="1"/>
    </xf>
    <xf numFmtId="0" fontId="25" fillId="0" borderId="0" xfId="0" applyFont="1"/>
    <xf numFmtId="176" fontId="7" fillId="0" borderId="17" xfId="0" applyNumberFormat="1" applyFont="1" applyBorder="1" applyAlignment="1">
      <alignment horizontal="center" vertical="center" wrapText="1"/>
    </xf>
    <xf numFmtId="0" fontId="7" fillId="0" borderId="17" xfId="0" applyFont="1" applyBorder="1" applyAlignment="1">
      <alignment horizontal="left" vertical="center" wrapText="1"/>
    </xf>
    <xf numFmtId="176" fontId="7" fillId="0" borderId="17" xfId="0" applyNumberFormat="1" applyFont="1" applyBorder="1" applyAlignment="1">
      <alignment horizontal="center" vertical="center" wrapText="1"/>
    </xf>
    <xf numFmtId="0" fontId="26" fillId="0" borderId="0" xfId="0" applyFont="1" applyAlignment="1">
      <alignment horizontal="left" vertical="center" wrapText="1"/>
    </xf>
    <xf numFmtId="176" fontId="7" fillId="0" borderId="8" xfId="0" applyNumberFormat="1" applyFont="1" applyBorder="1" applyAlignment="1">
      <alignment horizontal="center" vertical="center" wrapText="1"/>
    </xf>
    <xf numFmtId="164" fontId="4" fillId="0" borderId="0" xfId="0" applyNumberFormat="1" applyFont="1" applyAlignment="1">
      <alignment horizontal="center" vertical="center" wrapText="1"/>
    </xf>
    <xf numFmtId="0" fontId="7" fillId="7" borderId="40" xfId="0" applyFont="1" applyFill="1" applyBorder="1" applyAlignment="1">
      <alignment horizontal="left" vertical="top" wrapText="1"/>
    </xf>
    <xf numFmtId="0" fontId="7" fillId="7" borderId="17" xfId="0" applyFont="1" applyFill="1" applyBorder="1" applyAlignment="1">
      <alignment horizontal="left" vertical="top" wrapText="1"/>
    </xf>
    <xf numFmtId="0" fontId="7" fillId="0" borderId="0" xfId="0" applyFont="1" applyAlignment="1">
      <alignment horizontal="left" vertical="center" wrapText="1"/>
    </xf>
    <xf numFmtId="164" fontId="7" fillId="7" borderId="17" xfId="0" applyNumberFormat="1" applyFont="1" applyFill="1" applyBorder="1" applyAlignment="1">
      <alignment horizontal="center" vertical="center" wrapText="1"/>
    </xf>
    <xf numFmtId="0" fontId="25" fillId="7" borderId="40" xfId="0" applyFont="1" applyFill="1" applyBorder="1"/>
    <xf numFmtId="0" fontId="7" fillId="7" borderId="40" xfId="0" applyFont="1" applyFill="1" applyBorder="1" applyAlignment="1">
      <alignment horizontal="center" vertical="center" wrapText="1"/>
    </xf>
    <xf numFmtId="164" fontId="4" fillId="2" borderId="36" xfId="0" applyNumberFormat="1" applyFont="1" applyFill="1" applyBorder="1" applyAlignment="1">
      <alignment horizontal="center" vertical="center" wrapText="1"/>
    </xf>
    <xf numFmtId="0" fontId="7" fillId="0" borderId="0" xfId="0" applyFont="1" applyAlignment="1">
      <alignment horizontal="center" vertical="center" wrapText="1"/>
    </xf>
    <xf numFmtId="164" fontId="7" fillId="24" borderId="40" xfId="0" applyNumberFormat="1" applyFont="1" applyFill="1" applyBorder="1" applyAlignment="1">
      <alignment horizontal="center" vertical="center" wrapText="1"/>
    </xf>
    <xf numFmtId="49" fontId="7" fillId="0" borderId="17" xfId="0" applyNumberFormat="1" applyFont="1" applyBorder="1" applyAlignment="1">
      <alignment horizontal="left" vertical="center" wrapText="1"/>
    </xf>
    <xf numFmtId="164" fontId="7" fillId="0" borderId="3" xfId="0" applyNumberFormat="1" applyFont="1" applyBorder="1" applyAlignment="1">
      <alignment horizontal="center" vertical="center" wrapText="1"/>
    </xf>
    <xf numFmtId="49" fontId="7" fillId="0" borderId="0" xfId="0" applyNumberFormat="1" applyFont="1" applyAlignment="1">
      <alignment horizontal="left" vertical="center" wrapText="1"/>
    </xf>
    <xf numFmtId="164" fontId="3" fillId="0" borderId="0" xfId="0" applyNumberFormat="1" applyFont="1" applyAlignment="1">
      <alignment horizontal="center" vertical="center" wrapText="1"/>
    </xf>
    <xf numFmtId="0" fontId="3" fillId="0" borderId="17" xfId="0" applyFont="1" applyBorder="1" applyAlignment="1">
      <alignment horizontal="left" vertical="center" wrapText="1"/>
    </xf>
    <xf numFmtId="0" fontId="3" fillId="0" borderId="0" xfId="0" applyFont="1" applyAlignment="1">
      <alignment horizontal="left" vertical="center" wrapText="1"/>
    </xf>
    <xf numFmtId="0" fontId="7" fillId="7" borderId="17" xfId="0" applyFont="1" applyFill="1" applyBorder="1" applyAlignment="1">
      <alignment vertical="center" wrapText="1"/>
    </xf>
    <xf numFmtId="3" fontId="7" fillId="0" borderId="17" xfId="0" applyNumberFormat="1" applyFont="1" applyBorder="1" applyAlignment="1">
      <alignment horizontal="center" vertical="center" wrapText="1"/>
    </xf>
    <xf numFmtId="178" fontId="7" fillId="0" borderId="17" xfId="0" applyNumberFormat="1" applyFont="1" applyBorder="1" applyAlignment="1">
      <alignment horizontal="center" vertical="center" wrapText="1"/>
    </xf>
    <xf numFmtId="0" fontId="7" fillId="0" borderId="17" xfId="0" applyFont="1" applyBorder="1" applyAlignment="1">
      <alignment horizontal="left" vertical="center" wrapText="1"/>
    </xf>
    <xf numFmtId="3" fontId="7" fillId="0" borderId="17" xfId="0" applyNumberFormat="1" applyFont="1" applyBorder="1" applyAlignment="1">
      <alignment horizontal="center" vertical="center" wrapText="1"/>
    </xf>
    <xf numFmtId="0" fontId="3" fillId="0" borderId="0" xfId="0" applyFont="1" applyAlignment="1">
      <alignment horizontal="center" vertical="center"/>
    </xf>
    <xf numFmtId="0" fontId="4" fillId="2" borderId="17" xfId="0" applyFont="1" applyFill="1" applyBorder="1" applyAlignment="1">
      <alignment horizontal="center" vertical="center" wrapText="1"/>
    </xf>
    <xf numFmtId="177" fontId="7" fillId="7" borderId="17" xfId="0" applyNumberFormat="1" applyFont="1" applyFill="1" applyBorder="1" applyAlignment="1">
      <alignment horizontal="center" vertical="center" wrapText="1"/>
    </xf>
    <xf numFmtId="0" fontId="7" fillId="7" borderId="40" xfId="0" applyFont="1" applyFill="1" applyBorder="1"/>
    <xf numFmtId="179" fontId="7" fillId="7" borderId="17" xfId="0" applyNumberFormat="1" applyFont="1" applyFill="1" applyBorder="1" applyAlignment="1">
      <alignment horizontal="center" vertical="center" wrapText="1"/>
    </xf>
    <xf numFmtId="0" fontId="7" fillId="7" borderId="17" xfId="0" applyFont="1" applyFill="1" applyBorder="1" applyAlignment="1">
      <alignment horizontal="center" vertical="center"/>
    </xf>
    <xf numFmtId="49" fontId="7" fillId="7" borderId="17" xfId="0" applyNumberFormat="1" applyFont="1" applyFill="1" applyBorder="1" applyAlignment="1">
      <alignment horizontal="center" vertical="center"/>
    </xf>
    <xf numFmtId="0" fontId="26" fillId="7" borderId="17" xfId="0" applyFont="1" applyFill="1" applyBorder="1" applyAlignment="1">
      <alignment vertical="center" wrapText="1"/>
    </xf>
    <xf numFmtId="164" fontId="7" fillId="0" borderId="3" xfId="0" applyNumberFormat="1" applyFont="1" applyBorder="1" applyAlignment="1">
      <alignment horizontal="center" vertical="center"/>
    </xf>
    <xf numFmtId="164" fontId="4" fillId="2" borderId="36" xfId="0" applyNumberFormat="1" applyFont="1" applyFill="1" applyBorder="1" applyAlignment="1">
      <alignment horizontal="center" vertical="center"/>
    </xf>
    <xf numFmtId="0" fontId="7" fillId="0" borderId="0" xfId="0" applyFont="1" applyAlignment="1">
      <alignment vertical="center"/>
    </xf>
    <xf numFmtId="0" fontId="7" fillId="0" borderId="17" xfId="0" applyFont="1" applyBorder="1" applyAlignment="1">
      <alignment vertical="center" wrapText="1"/>
    </xf>
    <xf numFmtId="164" fontId="7" fillId="0" borderId="17" xfId="0" applyNumberFormat="1" applyFont="1" applyBorder="1" applyAlignment="1">
      <alignment horizontal="center" vertical="center"/>
    </xf>
    <xf numFmtId="164" fontId="7" fillId="7" borderId="17" xfId="0" applyNumberFormat="1" applyFont="1" applyFill="1" applyBorder="1" applyAlignment="1">
      <alignment vertical="center"/>
    </xf>
    <xf numFmtId="164" fontId="4" fillId="19" borderId="17" xfId="0" applyNumberFormat="1" applyFont="1" applyFill="1" applyBorder="1" applyAlignment="1">
      <alignment horizontal="center" vertical="center"/>
    </xf>
    <xf numFmtId="0" fontId="7" fillId="0" borderId="17" xfId="0" applyFont="1" applyBorder="1" applyAlignment="1">
      <alignment wrapText="1"/>
    </xf>
    <xf numFmtId="0" fontId="7" fillId="24" borderId="17" xfId="0" applyFont="1" applyFill="1" applyBorder="1" applyAlignment="1">
      <alignment vertical="center"/>
    </xf>
    <xf numFmtId="0" fontId="7" fillId="24" borderId="17" xfId="0" applyFont="1" applyFill="1" applyBorder="1" applyAlignment="1">
      <alignment horizontal="center" vertical="center"/>
    </xf>
    <xf numFmtId="164" fontId="3" fillId="7" borderId="17" xfId="0" applyNumberFormat="1" applyFont="1" applyFill="1" applyBorder="1" applyAlignment="1">
      <alignment vertical="center"/>
    </xf>
    <xf numFmtId="0" fontId="7" fillId="7" borderId="40" xfId="0" applyFont="1" applyFill="1" applyBorder="1" applyAlignment="1">
      <alignment vertical="center"/>
    </xf>
    <xf numFmtId="0" fontId="3" fillId="7" borderId="40" xfId="0" applyFont="1" applyFill="1" applyBorder="1"/>
    <xf numFmtId="0" fontId="7" fillId="7" borderId="36" xfId="0" applyFont="1" applyFill="1" applyBorder="1" applyAlignment="1">
      <alignment horizontal="center" vertical="center" wrapText="1"/>
    </xf>
    <xf numFmtId="0" fontId="7" fillId="24" borderId="36" xfId="0" applyFont="1" applyFill="1" applyBorder="1" applyAlignment="1">
      <alignment horizontal="center" vertical="center" wrapText="1"/>
    </xf>
    <xf numFmtId="0" fontId="7" fillId="24" borderId="17" xfId="0" applyFont="1" applyFill="1" applyBorder="1" applyAlignment="1">
      <alignment vertical="center" wrapText="1"/>
    </xf>
    <xf numFmtId="0" fontId="7" fillId="7" borderId="17" xfId="0" applyFont="1" applyFill="1" applyBorder="1" applyAlignment="1">
      <alignment wrapText="1"/>
    </xf>
    <xf numFmtId="0" fontId="7" fillId="7" borderId="36" xfId="0" applyFont="1" applyFill="1" applyBorder="1" applyAlignment="1">
      <alignment horizontal="center" wrapText="1"/>
    </xf>
    <xf numFmtId="164" fontId="7" fillId="7" borderId="17" xfId="0" applyNumberFormat="1" applyFont="1" applyFill="1" applyBorder="1" applyAlignment="1">
      <alignment horizontal="right"/>
    </xf>
    <xf numFmtId="164" fontId="7" fillId="7" borderId="17" xfId="0" applyNumberFormat="1" applyFont="1" applyFill="1" applyBorder="1" applyAlignment="1">
      <alignment horizontal="center" wrapText="1"/>
    </xf>
    <xf numFmtId="0" fontId="7" fillId="7" borderId="17" xfId="0" applyFont="1" applyFill="1" applyBorder="1" applyAlignment="1">
      <alignment horizontal="center" wrapText="1"/>
    </xf>
    <xf numFmtId="0" fontId="7" fillId="7" borderId="17" xfId="0" applyFont="1" applyFill="1" applyBorder="1" applyAlignment="1">
      <alignment horizontal="center"/>
    </xf>
    <xf numFmtId="164" fontId="7" fillId="0" borderId="17" xfId="0" applyNumberFormat="1" applyFont="1" applyBorder="1" applyAlignment="1">
      <alignment horizontal="center" wrapText="1"/>
    </xf>
    <xf numFmtId="0" fontId="7" fillId="0" borderId="0" xfId="0" applyFont="1" applyAlignment="1">
      <alignment vertical="center" wrapText="1"/>
    </xf>
    <xf numFmtId="0" fontId="3" fillId="0" borderId="17" xfId="0" applyFont="1" applyBorder="1" applyAlignment="1">
      <alignment horizontal="left" wrapText="1"/>
    </xf>
    <xf numFmtId="164" fontId="7" fillId="0" borderId="17" xfId="0" applyNumberFormat="1" applyFont="1" applyBorder="1" applyAlignment="1">
      <alignment horizontal="right"/>
    </xf>
    <xf numFmtId="177" fontId="7" fillId="0" borderId="0" xfId="0" applyNumberFormat="1" applyFont="1" applyAlignment="1">
      <alignment vertical="center"/>
    </xf>
    <xf numFmtId="0" fontId="3" fillId="7" borderId="40" xfId="0" applyFont="1" applyFill="1" applyBorder="1" applyAlignment="1">
      <alignment vertical="center"/>
    </xf>
    <xf numFmtId="0" fontId="4" fillId="7" borderId="40" xfId="0" applyFont="1" applyFill="1" applyBorder="1" applyAlignment="1">
      <alignment horizontal="center" vertical="center" wrapText="1"/>
    </xf>
    <xf numFmtId="0" fontId="3" fillId="7" borderId="40" xfId="0" applyFont="1" applyFill="1" applyBorder="1" applyAlignment="1">
      <alignment horizontal="center" vertical="center"/>
    </xf>
    <xf numFmtId="164" fontId="7" fillId="7" borderId="40" xfId="0" applyNumberFormat="1" applyFont="1" applyFill="1" applyBorder="1" applyAlignment="1">
      <alignment horizontal="center" vertical="center" wrapText="1"/>
    </xf>
    <xf numFmtId="164" fontId="3" fillId="7" borderId="40" xfId="0" applyNumberFormat="1" applyFont="1" applyFill="1" applyBorder="1" applyAlignment="1">
      <alignment vertical="center"/>
    </xf>
    <xf numFmtId="164" fontId="4" fillId="7" borderId="40" xfId="0" applyNumberFormat="1" applyFont="1" applyFill="1" applyBorder="1" applyAlignment="1">
      <alignment vertical="center"/>
    </xf>
    <xf numFmtId="0" fontId="7" fillId="7" borderId="40" xfId="0" applyFont="1" applyFill="1" applyBorder="1" applyAlignment="1">
      <alignment vertical="center" wrapText="1"/>
    </xf>
    <xf numFmtId="0" fontId="7" fillId="7" borderId="40" xfId="0" applyFont="1" applyFill="1" applyBorder="1" applyAlignment="1">
      <alignment horizontal="center" vertical="center"/>
    </xf>
    <xf numFmtId="1" fontId="7" fillId="7" borderId="40" xfId="0" applyNumberFormat="1" applyFont="1" applyFill="1" applyBorder="1" applyAlignment="1">
      <alignment horizontal="center"/>
    </xf>
    <xf numFmtId="0" fontId="4" fillId="0" borderId="3" xfId="0" applyFont="1" applyBorder="1" applyAlignment="1">
      <alignment horizontal="center" vertical="center" wrapText="1"/>
    </xf>
    <xf numFmtId="0" fontId="7" fillId="7" borderId="36" xfId="0" applyFont="1" applyFill="1" applyBorder="1" applyAlignment="1">
      <alignment horizontal="left" vertical="center" wrapText="1"/>
    </xf>
    <xf numFmtId="49" fontId="7" fillId="7" borderId="15" xfId="0" applyNumberFormat="1" applyFont="1" applyFill="1" applyBorder="1" applyAlignment="1">
      <alignment horizontal="center" vertical="center"/>
    </xf>
    <xf numFmtId="1" fontId="7" fillId="7" borderId="36" xfId="0" applyNumberFormat="1" applyFont="1" applyFill="1" applyBorder="1" applyAlignment="1">
      <alignment horizontal="center" vertical="center" wrapText="1"/>
    </xf>
    <xf numFmtId="0" fontId="28" fillId="7" borderId="17" xfId="0" applyFont="1" applyFill="1" applyBorder="1" applyAlignment="1">
      <alignment vertical="center" wrapText="1"/>
    </xf>
    <xf numFmtId="0" fontId="7" fillId="7" borderId="62" xfId="0" applyFont="1" applyFill="1" applyBorder="1" applyAlignment="1">
      <alignment vertical="center" wrapText="1"/>
    </xf>
    <xf numFmtId="0" fontId="29" fillId="7" borderId="40" xfId="0" applyFont="1" applyFill="1" applyBorder="1" applyAlignment="1">
      <alignment horizontal="left" vertical="center" wrapText="1"/>
    </xf>
    <xf numFmtId="49" fontId="7" fillId="7" borderId="15" xfId="0" applyNumberFormat="1" applyFont="1" applyFill="1" applyBorder="1" applyAlignment="1">
      <alignment horizontal="center"/>
    </xf>
    <xf numFmtId="164" fontId="7" fillId="7" borderId="17" xfId="0" applyNumberFormat="1" applyFont="1" applyFill="1" applyBorder="1" applyAlignment="1">
      <alignment horizontal="center"/>
    </xf>
    <xf numFmtId="0" fontId="30" fillId="26" borderId="17" xfId="0" applyFont="1" applyFill="1" applyBorder="1" applyAlignment="1">
      <alignment horizontal="center" vertical="center" wrapText="1"/>
    </xf>
    <xf numFmtId="0" fontId="3" fillId="0" borderId="9" xfId="0" applyFont="1" applyBorder="1" applyAlignment="1">
      <alignment horizontal="center" vertical="center" wrapText="1"/>
    </xf>
    <xf numFmtId="2" fontId="30" fillId="26" borderId="18" xfId="0" applyNumberFormat="1" applyFont="1" applyFill="1" applyBorder="1" applyAlignment="1">
      <alignment horizontal="center" vertical="center" wrapText="1"/>
    </xf>
    <xf numFmtId="2" fontId="31" fillId="3" borderId="17" xfId="0" applyNumberFormat="1" applyFont="1" applyFill="1" applyBorder="1" applyAlignment="1">
      <alignment horizontal="center" vertical="center" wrapText="1"/>
    </xf>
    <xf numFmtId="2" fontId="32" fillId="27" borderId="17" xfId="0" applyNumberFormat="1" applyFont="1" applyFill="1" applyBorder="1" applyAlignment="1">
      <alignment horizontal="center"/>
    </xf>
    <xf numFmtId="0" fontId="1" fillId="0" borderId="1" xfId="0" applyFont="1" applyBorder="1" applyAlignment="1">
      <alignment horizontal="center" vertical="center" wrapText="1"/>
    </xf>
    <xf numFmtId="0" fontId="2" fillId="0" borderId="2" xfId="0" applyFont="1" applyBorder="1"/>
    <xf numFmtId="0" fontId="2" fillId="0" borderId="3" xfId="0" applyFont="1" applyBorder="1"/>
    <xf numFmtId="0" fontId="1" fillId="0" borderId="4" xfId="0" applyFont="1" applyBorder="1" applyAlignment="1">
      <alignment horizontal="center" vertical="center" wrapText="1"/>
    </xf>
    <xf numFmtId="0" fontId="2" fillId="0" borderId="5" xfId="0" applyFont="1" applyBorder="1"/>
    <xf numFmtId="0" fontId="2" fillId="0" borderId="6" xfId="0" applyFont="1" applyBorder="1"/>
    <xf numFmtId="0" fontId="4" fillId="0" borderId="7" xfId="0" applyFont="1" applyBorder="1" applyAlignment="1">
      <alignment horizontal="center" vertical="center"/>
    </xf>
    <xf numFmtId="0" fontId="2" fillId="0" borderId="8" xfId="0" applyFont="1" applyBorder="1"/>
    <xf numFmtId="0" fontId="2" fillId="0" borderId="9" xfId="0" applyFont="1" applyBorder="1"/>
    <xf numFmtId="0" fontId="4" fillId="0" borderId="10" xfId="0" applyFont="1" applyBorder="1" applyAlignment="1">
      <alignment horizontal="center" vertical="center"/>
    </xf>
    <xf numFmtId="0" fontId="0" fillId="0" borderId="0" xfId="0" applyFont="1" applyAlignment="1"/>
    <xf numFmtId="0" fontId="2" fillId="0" borderId="11" xfId="0" applyFont="1" applyBorder="1"/>
    <xf numFmtId="0" fontId="5" fillId="0" borderId="10" xfId="0" applyFont="1" applyBorder="1" applyAlignment="1">
      <alignment horizontal="center" vertical="center"/>
    </xf>
    <xf numFmtId="0" fontId="3" fillId="0" borderId="4" xfId="0" applyFont="1" applyBorder="1" applyAlignment="1">
      <alignment horizontal="center" vertical="center"/>
    </xf>
    <xf numFmtId="0" fontId="6" fillId="2" borderId="12" xfId="0" applyFont="1" applyFill="1" applyBorder="1" applyAlignment="1">
      <alignment horizontal="center" vertical="center"/>
    </xf>
    <xf numFmtId="0" fontId="2" fillId="0" borderId="13" xfId="0" applyFont="1" applyBorder="1"/>
    <xf numFmtId="0" fontId="2" fillId="0" borderId="14" xfId="0" applyFont="1" applyBorder="1"/>
    <xf numFmtId="0" fontId="5" fillId="3" borderId="1" xfId="0" applyFont="1" applyFill="1" applyBorder="1" applyAlignment="1">
      <alignment horizontal="center" vertical="center"/>
    </xf>
    <xf numFmtId="0" fontId="3" fillId="7" borderId="1" xfId="0" applyFont="1" applyFill="1" applyBorder="1" applyAlignment="1">
      <alignment horizontal="left" vertical="center" wrapText="1"/>
    </xf>
    <xf numFmtId="0" fontId="7" fillId="7" borderId="1" xfId="0" applyFont="1" applyFill="1" applyBorder="1" applyAlignment="1">
      <alignment vertical="center" wrapText="1"/>
    </xf>
    <xf numFmtId="0" fontId="3" fillId="0" borderId="1" xfId="0" applyFont="1" applyBorder="1" applyAlignment="1">
      <alignment horizontal="left" vertical="center" wrapText="1"/>
    </xf>
    <xf numFmtId="0" fontId="5"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8" fillId="5"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1" fillId="0" borderId="9" xfId="0" applyFont="1" applyBorder="1" applyAlignment="1">
      <alignment horizontal="center" vertical="center"/>
    </xf>
    <xf numFmtId="0" fontId="3" fillId="7" borderId="22" xfId="0" applyFont="1" applyFill="1" applyBorder="1" applyAlignment="1">
      <alignment horizontal="left" vertical="center" wrapText="1"/>
    </xf>
    <xf numFmtId="0" fontId="2" fillId="0" borderId="23" xfId="0" applyFont="1" applyBorder="1"/>
    <xf numFmtId="0" fontId="2" fillId="0" borderId="24" xfId="0" applyFont="1" applyBorder="1"/>
    <xf numFmtId="0" fontId="3" fillId="7" borderId="38" xfId="0" applyFont="1" applyFill="1" applyBorder="1" applyAlignment="1">
      <alignment horizontal="center" vertical="center" wrapText="1"/>
    </xf>
    <xf numFmtId="0" fontId="2" fillId="0" borderId="39" xfId="0" applyFont="1" applyBorder="1"/>
    <xf numFmtId="0" fontId="3" fillId="7" borderId="20" xfId="0" applyFont="1" applyFill="1" applyBorder="1" applyAlignment="1">
      <alignment horizontal="left" vertical="center" wrapText="1"/>
    </xf>
    <xf numFmtId="0" fontId="2" fillId="0" borderId="34" xfId="0" applyFont="1" applyBorder="1"/>
    <xf numFmtId="169" fontId="3" fillId="0" borderId="20" xfId="0" applyNumberFormat="1" applyFont="1" applyBorder="1" applyAlignment="1">
      <alignment horizontal="center" vertical="center"/>
    </xf>
    <xf numFmtId="166" fontId="3" fillId="7" borderId="20" xfId="0" applyNumberFormat="1" applyFont="1" applyFill="1" applyBorder="1" applyAlignment="1">
      <alignment horizontal="center" vertical="center"/>
    </xf>
    <xf numFmtId="0" fontId="3" fillId="7" borderId="27" xfId="0" applyFont="1" applyFill="1" applyBorder="1" applyAlignment="1">
      <alignment horizontal="left" vertical="center" wrapText="1"/>
    </xf>
    <xf numFmtId="0" fontId="2" fillId="0" borderId="28" xfId="0" applyFont="1" applyBorder="1"/>
    <xf numFmtId="0" fontId="2" fillId="0" borderId="29" xfId="0" applyFont="1" applyBorder="1"/>
    <xf numFmtId="0" fontId="5" fillId="7" borderId="1" xfId="0" applyFont="1" applyFill="1" applyBorder="1" applyAlignment="1">
      <alignment horizontal="left" vertical="center" wrapText="1"/>
    </xf>
    <xf numFmtId="0" fontId="9" fillId="6" borderId="22" xfId="0" applyFont="1" applyFill="1" applyBorder="1" applyAlignment="1">
      <alignment horizontal="center" vertical="center" wrapText="1"/>
    </xf>
    <xf numFmtId="0" fontId="1" fillId="6" borderId="27" xfId="0" applyFont="1" applyFill="1" applyBorder="1" applyAlignment="1">
      <alignment horizontal="left" vertical="center" wrapText="1"/>
    </xf>
    <xf numFmtId="0" fontId="1" fillId="6" borderId="22" xfId="0" applyFont="1" applyFill="1" applyBorder="1" applyAlignment="1">
      <alignment horizontal="left" vertical="center" wrapText="1"/>
    </xf>
    <xf numFmtId="0" fontId="1" fillId="6" borderId="25" xfId="0" applyFont="1" applyFill="1" applyBorder="1" applyAlignment="1">
      <alignment horizontal="left" vertical="center" wrapText="1"/>
    </xf>
    <xf numFmtId="0" fontId="2" fillId="0" borderId="26" xfId="0" applyFont="1" applyBorder="1"/>
    <xf numFmtId="0" fontId="10" fillId="9" borderId="25" xfId="0" applyFont="1" applyFill="1" applyBorder="1" applyAlignment="1">
      <alignment horizontal="center"/>
    </xf>
    <xf numFmtId="0" fontId="10" fillId="9" borderId="27" xfId="0" applyFont="1" applyFill="1" applyBorder="1" applyAlignment="1">
      <alignment horizontal="center"/>
    </xf>
    <xf numFmtId="0" fontId="3" fillId="0" borderId="1" xfId="0" applyFont="1" applyBorder="1" applyAlignment="1">
      <alignment horizontal="left" vertical="center"/>
    </xf>
    <xf numFmtId="165" fontId="3" fillId="0" borderId="1" xfId="0" applyNumberFormat="1" applyFont="1" applyBorder="1" applyAlignment="1">
      <alignment horizontal="left" vertical="center" wrapText="1"/>
    </xf>
    <xf numFmtId="0" fontId="11" fillId="9" borderId="1" xfId="0" applyFont="1" applyFill="1" applyBorder="1" applyAlignment="1">
      <alignment horizontal="center"/>
    </xf>
    <xf numFmtId="0" fontId="3" fillId="7" borderId="30" xfId="0" applyFont="1" applyFill="1" applyBorder="1" applyAlignment="1">
      <alignment horizontal="left" vertical="center" wrapText="1"/>
    </xf>
    <xf numFmtId="0" fontId="2" fillId="0" borderId="31" xfId="0" applyFont="1" applyBorder="1"/>
    <xf numFmtId="0" fontId="2" fillId="0" borderId="32" xfId="0" applyFont="1" applyBorder="1"/>
    <xf numFmtId="0" fontId="3" fillId="0" borderId="7" xfId="0" applyFont="1" applyBorder="1" applyAlignment="1">
      <alignment horizontal="left" vertical="center"/>
    </xf>
    <xf numFmtId="0" fontId="1" fillId="6" borderId="22" xfId="0" applyFont="1" applyFill="1" applyBorder="1" applyAlignment="1">
      <alignment horizontal="center" vertical="center" wrapText="1"/>
    </xf>
    <xf numFmtId="0" fontId="11" fillId="9" borderId="27" xfId="0" applyFont="1" applyFill="1" applyBorder="1" applyAlignment="1">
      <alignment horizontal="center"/>
    </xf>
    <xf numFmtId="0" fontId="2" fillId="0" borderId="37" xfId="0" applyFont="1" applyBorder="1"/>
    <xf numFmtId="0" fontId="5" fillId="0" borderId="4" xfId="0" applyFont="1" applyBorder="1" applyAlignment="1">
      <alignment horizontal="left" vertical="center" wrapText="1"/>
    </xf>
    <xf numFmtId="0" fontId="5" fillId="11" borderId="1" xfId="0" applyFont="1" applyFill="1" applyBorder="1" applyAlignment="1">
      <alignment horizontal="center" vertical="center"/>
    </xf>
    <xf numFmtId="0" fontId="5" fillId="0" borderId="1" xfId="0" applyFont="1" applyBorder="1" applyAlignment="1">
      <alignment horizontal="left" vertical="center"/>
    </xf>
    <xf numFmtId="0" fontId="5" fillId="0" borderId="7" xfId="0" applyFont="1" applyBorder="1" applyAlignment="1">
      <alignment horizontal="center" vertical="center"/>
    </xf>
    <xf numFmtId="0" fontId="1" fillId="6" borderId="22" xfId="0" applyFont="1" applyFill="1" applyBorder="1" applyAlignment="1">
      <alignment horizontal="center" vertical="center"/>
    </xf>
    <xf numFmtId="0" fontId="1" fillId="6" borderId="27" xfId="0" applyFont="1" applyFill="1" applyBorder="1" applyAlignment="1">
      <alignment horizontal="center" vertical="center" wrapText="1"/>
    </xf>
    <xf numFmtId="0" fontId="5" fillId="11" borderId="27" xfId="0" applyFont="1" applyFill="1" applyBorder="1" applyAlignment="1">
      <alignment horizontal="center" vertical="center"/>
    </xf>
    <xf numFmtId="0" fontId="7" fillId="7" borderId="1" xfId="0" applyFont="1" applyFill="1" applyBorder="1" applyAlignment="1">
      <alignment vertical="center"/>
    </xf>
    <xf numFmtId="0" fontId="5" fillId="7" borderId="30" xfId="0" applyFont="1" applyFill="1" applyBorder="1" applyAlignment="1">
      <alignment horizontal="left" vertical="center" wrapText="1"/>
    </xf>
    <xf numFmtId="0" fontId="11" fillId="13" borderId="1" xfId="0" applyFont="1" applyFill="1" applyBorder="1" applyAlignment="1">
      <alignment horizontal="center"/>
    </xf>
    <xf numFmtId="0" fontId="13" fillId="13" borderId="1" xfId="0" applyFont="1" applyFill="1" applyBorder="1" applyAlignment="1">
      <alignment horizontal="right"/>
    </xf>
    <xf numFmtId="0" fontId="13" fillId="0" borderId="2" xfId="0" applyFont="1" applyBorder="1" applyAlignment="1">
      <alignment horizontal="center"/>
    </xf>
    <xf numFmtId="0" fontId="5" fillId="0" borderId="4" xfId="0" applyFont="1" applyBorder="1" applyAlignment="1">
      <alignment horizontal="left" vertical="center"/>
    </xf>
    <xf numFmtId="0" fontId="5" fillId="0" borderId="1" xfId="0" applyFont="1" applyBorder="1" applyAlignment="1">
      <alignment horizontal="center" vertical="center" wrapText="1"/>
    </xf>
    <xf numFmtId="0" fontId="5" fillId="9" borderId="1" xfId="0" applyFont="1" applyFill="1" applyBorder="1" applyAlignment="1">
      <alignment horizontal="left" vertical="center" wrapText="1"/>
    </xf>
    <xf numFmtId="0" fontId="5" fillId="0" borderId="1" xfId="0" applyFont="1" applyBorder="1" applyAlignment="1">
      <alignment horizontal="left" vertical="center" wrapText="1"/>
    </xf>
    <xf numFmtId="0" fontId="1" fillId="6" borderId="1" xfId="0" applyFont="1" applyFill="1" applyBorder="1" applyAlignment="1">
      <alignment horizontal="left" vertical="center" wrapText="1"/>
    </xf>
    <xf numFmtId="0" fontId="3" fillId="0" borderId="1" xfId="0" applyFont="1" applyBorder="1" applyAlignment="1">
      <alignment vertical="center"/>
    </xf>
    <xf numFmtId="0" fontId="5" fillId="7" borderId="22" xfId="0" applyFont="1" applyFill="1" applyBorder="1" applyAlignment="1">
      <alignment horizontal="left" vertical="center" wrapText="1"/>
    </xf>
    <xf numFmtId="0" fontId="1" fillId="6" borderId="25" xfId="0" applyFont="1" applyFill="1" applyBorder="1" applyAlignment="1">
      <alignment horizontal="left" vertical="top" wrapText="1"/>
    </xf>
    <xf numFmtId="0" fontId="5" fillId="7" borderId="27" xfId="0" applyFont="1" applyFill="1" applyBorder="1" applyAlignment="1">
      <alignment horizontal="left" vertical="center" wrapText="1"/>
    </xf>
    <xf numFmtId="0" fontId="3" fillId="7" borderId="1" xfId="0" applyFont="1" applyFill="1" applyBorder="1" applyAlignment="1">
      <alignment horizontal="center" vertical="center" wrapText="1"/>
    </xf>
    <xf numFmtId="0" fontId="5" fillId="9" borderId="1" xfId="0" applyFont="1" applyFill="1" applyBorder="1" applyAlignment="1">
      <alignment horizontal="left" vertical="center"/>
    </xf>
    <xf numFmtId="0" fontId="10" fillId="9" borderId="43" xfId="0" applyFont="1" applyFill="1" applyBorder="1" applyAlignment="1">
      <alignment horizontal="center"/>
    </xf>
    <xf numFmtId="0" fontId="2" fillId="0" borderId="44" xfId="0" applyFont="1" applyBorder="1"/>
    <xf numFmtId="0" fontId="2" fillId="0" borderId="45" xfId="0" applyFont="1" applyBorder="1"/>
    <xf numFmtId="0" fontId="10" fillId="9" borderId="46" xfId="0" applyFont="1" applyFill="1" applyBorder="1" applyAlignment="1">
      <alignment horizontal="center"/>
    </xf>
    <xf numFmtId="0" fontId="2" fillId="0" borderId="47" xfId="0" applyFont="1" applyBorder="1"/>
    <xf numFmtId="0" fontId="2" fillId="0" borderId="48" xfId="0" applyFont="1" applyBorder="1"/>
    <xf numFmtId="0" fontId="5" fillId="7" borderId="1" xfId="0" applyFont="1" applyFill="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vertical="center" wrapText="1"/>
    </xf>
    <xf numFmtId="0" fontId="3" fillId="22" borderId="1" xfId="0" applyFont="1" applyFill="1" applyBorder="1" applyAlignment="1">
      <alignment horizontal="left" vertical="center" wrapText="1"/>
    </xf>
    <xf numFmtId="0" fontId="5" fillId="14" borderId="1" xfId="0" applyFont="1" applyFill="1" applyBorder="1" applyAlignment="1">
      <alignment horizontal="center" vertical="center"/>
    </xf>
    <xf numFmtId="0" fontId="19" fillId="6" borderId="1" xfId="0" applyFont="1" applyFill="1" applyBorder="1" applyAlignment="1">
      <alignment horizontal="center" vertical="center" wrapText="1"/>
    </xf>
    <xf numFmtId="0" fontId="5" fillId="14" borderId="51" xfId="0" applyFont="1" applyFill="1" applyBorder="1" applyAlignment="1">
      <alignment horizontal="center"/>
    </xf>
    <xf numFmtId="0" fontId="2" fillId="0" borderId="52" xfId="0" applyFont="1" applyBorder="1"/>
    <xf numFmtId="0" fontId="3" fillId="0" borderId="53" xfId="0" applyFont="1" applyBorder="1" applyAlignment="1">
      <alignment horizontal="center" vertical="center"/>
    </xf>
    <xf numFmtId="0" fontId="2" fillId="0" borderId="54" xfId="0" applyFont="1" applyBorder="1"/>
    <xf numFmtId="0" fontId="7" fillId="0" borderId="1" xfId="0" applyFont="1" applyBorder="1" applyAlignment="1">
      <alignment horizontal="center" vertical="center"/>
    </xf>
    <xf numFmtId="0" fontId="4" fillId="15" borderId="1" xfId="0" applyFont="1" applyFill="1" applyBorder="1" applyAlignment="1">
      <alignment horizontal="center" vertical="center"/>
    </xf>
    <xf numFmtId="0" fontId="4" fillId="0" borderId="1" xfId="0" applyFont="1" applyBorder="1" applyAlignment="1">
      <alignment horizontal="center" vertical="center" wrapText="1"/>
    </xf>
    <xf numFmtId="0" fontId="5" fillId="0" borderId="57" xfId="0" applyFont="1" applyBorder="1" applyAlignment="1">
      <alignment horizontal="left" vertical="center" wrapText="1"/>
    </xf>
    <xf numFmtId="0" fontId="1" fillId="6" borderId="58" xfId="0" applyFont="1" applyFill="1" applyBorder="1" applyAlignment="1">
      <alignment horizontal="left" vertical="center" wrapText="1"/>
    </xf>
    <xf numFmtId="0" fontId="2" fillId="0" borderId="59" xfId="0" applyFont="1" applyBorder="1"/>
    <xf numFmtId="0" fontId="1" fillId="6" borderId="51" xfId="0" applyFont="1" applyFill="1" applyBorder="1" applyAlignment="1">
      <alignment horizontal="left" vertical="center" wrapText="1"/>
    </xf>
    <xf numFmtId="0" fontId="5" fillId="17" borderId="1" xfId="0" applyFont="1" applyFill="1" applyBorder="1" applyAlignment="1">
      <alignment horizontal="center" vertical="center"/>
    </xf>
    <xf numFmtId="0" fontId="5" fillId="19" borderId="27" xfId="0" applyFont="1" applyFill="1" applyBorder="1" applyAlignment="1">
      <alignment horizontal="center" vertical="center" wrapText="1"/>
    </xf>
    <xf numFmtId="0" fontId="4" fillId="7" borderId="1" xfId="0" applyFont="1" applyFill="1" applyBorder="1" applyAlignment="1">
      <alignment wrapText="1"/>
    </xf>
    <xf numFmtId="0" fontId="7" fillId="0" borderId="1" xfId="0" applyFont="1" applyBorder="1" applyAlignment="1">
      <alignment vertical="center" wrapText="1"/>
    </xf>
    <xf numFmtId="0" fontId="5" fillId="0" borderId="65" xfId="0" applyFont="1" applyBorder="1" applyAlignment="1">
      <alignment horizontal="center" vertical="center" wrapText="1"/>
    </xf>
    <xf numFmtId="0" fontId="5" fillId="20" borderId="1" xfId="0" applyFont="1" applyFill="1" applyBorder="1" applyAlignment="1">
      <alignment horizontal="center" vertical="center"/>
    </xf>
    <xf numFmtId="0" fontId="5" fillId="21" borderId="1" xfId="0" applyFont="1" applyFill="1" applyBorder="1" applyAlignment="1">
      <alignment horizontal="center" vertical="center"/>
    </xf>
    <xf numFmtId="0" fontId="3" fillId="21" borderId="1" xfId="0" applyFont="1" applyFill="1" applyBorder="1" applyAlignment="1">
      <alignment horizontal="right" vertical="center"/>
    </xf>
    <xf numFmtId="176" fontId="3" fillId="21" borderId="1" xfId="0" applyNumberFormat="1" applyFont="1" applyFill="1" applyBorder="1" applyAlignment="1">
      <alignment vertical="center"/>
    </xf>
    <xf numFmtId="0" fontId="3" fillId="21" borderId="1" xfId="0" applyFont="1" applyFill="1" applyBorder="1" applyAlignment="1">
      <alignment vertical="center"/>
    </xf>
    <xf numFmtId="0" fontId="4" fillId="2" borderId="1" xfId="0" applyFont="1" applyFill="1" applyBorder="1" applyAlignment="1">
      <alignment horizontal="center" vertical="center" wrapText="1"/>
    </xf>
    <xf numFmtId="0" fontId="24" fillId="23" borderId="1" xfId="0" applyFont="1" applyFill="1" applyBorder="1" applyAlignment="1">
      <alignment horizontal="center" vertical="center" wrapText="1"/>
    </xf>
    <xf numFmtId="0" fontId="23" fillId="18" borderId="7" xfId="0" applyFont="1" applyFill="1" applyBorder="1" applyAlignment="1">
      <alignment horizontal="center" vertical="center"/>
    </xf>
    <xf numFmtId="0" fontId="2" fillId="0" borderId="4" xfId="0" applyFont="1" applyBorder="1"/>
    <xf numFmtId="0" fontId="4" fillId="21" borderId="1" xfId="0" applyFont="1" applyFill="1" applyBorder="1" applyAlignment="1">
      <alignment horizontal="center" vertical="center" wrapText="1"/>
    </xf>
    <xf numFmtId="0" fontId="4" fillId="0" borderId="1" xfId="0" applyFont="1" applyBorder="1" applyAlignment="1">
      <alignment horizontal="right" vertical="center" wrapText="1"/>
    </xf>
    <xf numFmtId="0" fontId="4" fillId="0" borderId="1" xfId="0" applyFont="1" applyBorder="1" applyAlignment="1">
      <alignment horizontal="right" vertical="center"/>
    </xf>
    <xf numFmtId="0" fontId="4" fillId="21" borderId="27" xfId="0" applyFont="1" applyFill="1" applyBorder="1" applyAlignment="1">
      <alignment horizontal="center" vertical="center" wrapText="1"/>
    </xf>
    <xf numFmtId="0" fontId="27" fillId="23" borderId="1" xfId="0" applyFont="1" applyFill="1" applyBorder="1" applyAlignment="1">
      <alignment horizontal="center" vertical="center" wrapText="1"/>
    </xf>
    <xf numFmtId="0" fontId="24" fillId="23" borderId="1" xfId="0" applyFont="1" applyFill="1" applyBorder="1" applyAlignment="1">
      <alignment horizontal="center" vertical="center"/>
    </xf>
    <xf numFmtId="177" fontId="4" fillId="18" borderId="7" xfId="0" applyNumberFormat="1" applyFont="1" applyFill="1" applyBorder="1" applyAlignment="1">
      <alignment horizontal="center" vertical="center"/>
    </xf>
    <xf numFmtId="0" fontId="4" fillId="21" borderId="1" xfId="0" applyFont="1" applyFill="1" applyBorder="1" applyAlignment="1">
      <alignment horizontal="center" vertical="center"/>
    </xf>
    <xf numFmtId="0" fontId="4" fillId="25" borderId="1" xfId="0" applyFont="1" applyFill="1" applyBorder="1" applyAlignment="1">
      <alignment horizontal="right" vertical="center" wrapText="1"/>
    </xf>
    <xf numFmtId="0" fontId="4" fillId="0" borderId="1" xfId="0" applyFont="1" applyBorder="1" applyAlignment="1">
      <alignment horizontal="right"/>
    </xf>
    <xf numFmtId="0" fontId="27" fillId="23" borderId="1" xfId="0" applyFont="1" applyFill="1" applyBorder="1" applyAlignment="1">
      <alignment horizontal="center" vertical="center"/>
    </xf>
    <xf numFmtId="0" fontId="5" fillId="18" borderId="1" xfId="0" applyFont="1" applyFill="1" applyBorder="1" applyAlignment="1">
      <alignment horizontal="center" vertical="center"/>
    </xf>
    <xf numFmtId="0" fontId="4" fillId="2" borderId="27" xfId="0" applyFont="1" applyFill="1" applyBorder="1" applyAlignment="1">
      <alignment horizontal="center" vertical="center"/>
    </xf>
    <xf numFmtId="0" fontId="4" fillId="18" borderId="1" xfId="0" applyFont="1" applyFill="1" applyBorder="1" applyAlignment="1">
      <alignment horizontal="center" vertical="center"/>
    </xf>
    <xf numFmtId="0" fontId="7" fillId="7" borderId="12" xfId="0" applyFont="1" applyFill="1" applyBorder="1" applyAlignment="1">
      <alignment horizontal="center" vertical="center"/>
    </xf>
    <xf numFmtId="0" fontId="4" fillId="7" borderId="12" xfId="0" applyFont="1" applyFill="1" applyBorder="1" applyAlignment="1">
      <alignment horizontal="center" vertical="center"/>
    </xf>
    <xf numFmtId="0" fontId="5" fillId="18" borderId="67" xfId="0" applyFont="1" applyFill="1" applyBorder="1" applyAlignment="1">
      <alignment horizontal="center" vertical="center"/>
    </xf>
    <xf numFmtId="0" fontId="2" fillId="0" borderId="68" xfId="0" applyFont="1" applyBorder="1"/>
    <xf numFmtId="0" fontId="2" fillId="0" borderId="69" xfId="0" applyFont="1" applyBorder="1"/>
    <xf numFmtId="0" fontId="2" fillId="0" borderId="70" xfId="0" applyFont="1" applyBorder="1"/>
    <xf numFmtId="0" fontId="4" fillId="3" borderId="1" xfId="0" applyFont="1" applyFill="1" applyBorder="1" applyAlignment="1">
      <alignment horizontal="right" vertical="center"/>
    </xf>
    <xf numFmtId="0" fontId="30" fillId="14" borderId="1" xfId="0" applyFont="1" applyFill="1" applyBorder="1" applyAlignment="1">
      <alignment horizontal="center" vertical="center"/>
    </xf>
    <xf numFmtId="0" fontId="30" fillId="26" borderId="25" xfId="0" applyFont="1" applyFill="1" applyBorder="1" applyAlignment="1">
      <alignment horizontal="center" vertical="center"/>
    </xf>
    <xf numFmtId="0" fontId="31" fillId="26" borderId="1" xfId="0" applyFont="1" applyFill="1" applyBorder="1" applyAlignment="1">
      <alignment horizontal="center" vertical="center"/>
    </xf>
    <xf numFmtId="0" fontId="32" fillId="27" borderId="1" xfId="0" applyFont="1" applyFill="1" applyBorder="1" applyAlignment="1">
      <alignment horizontal="center"/>
    </xf>
    <xf numFmtId="0" fontId="3" fillId="4" borderId="1" xfId="0" applyFont="1" applyFill="1" applyBorder="1" applyAlignment="1" applyProtection="1">
      <alignment horizontal="left" vertical="center"/>
      <protection locked="0"/>
    </xf>
    <xf numFmtId="0" fontId="2" fillId="0" borderId="2" xfId="0" applyFont="1" applyBorder="1" applyAlignment="1" applyProtection="1">
      <alignment horizontal="left"/>
      <protection locked="0"/>
    </xf>
    <xf numFmtId="0" fontId="2" fillId="0" borderId="3" xfId="0" applyFont="1" applyBorder="1" applyAlignment="1" applyProtection="1">
      <alignment horizontal="left"/>
      <protection locked="0"/>
    </xf>
    <xf numFmtId="0" fontId="5" fillId="10" borderId="17" xfId="0" applyFont="1" applyFill="1" applyBorder="1" applyAlignment="1" applyProtection="1">
      <alignment horizontal="center" vertical="center"/>
      <protection locked="0"/>
    </xf>
    <xf numFmtId="0" fontId="3" fillId="10" borderId="17" xfId="0" applyFont="1" applyFill="1" applyBorder="1" applyAlignment="1" applyProtection="1">
      <alignment horizontal="center" vertical="center"/>
      <protection locked="0"/>
    </xf>
    <xf numFmtId="16" fontId="3" fillId="10" borderId="17" xfId="0" applyNumberFormat="1" applyFont="1" applyFill="1" applyBorder="1" applyAlignment="1" applyProtection="1">
      <alignment horizontal="center" vertical="center" wrapText="1"/>
      <protection locked="0"/>
    </xf>
    <xf numFmtId="0" fontId="3" fillId="10" borderId="18" xfId="0" applyFont="1" applyFill="1" applyBorder="1" applyAlignment="1" applyProtection="1">
      <alignment horizontal="center" vertical="center"/>
      <protection locked="0"/>
    </xf>
    <xf numFmtId="167" fontId="3" fillId="10" borderId="33" xfId="0" applyNumberFormat="1" applyFont="1" applyFill="1" applyBorder="1" applyAlignment="1" applyProtection="1">
      <alignment horizontal="center" vertical="center" wrapText="1"/>
      <protection locked="0"/>
    </xf>
    <xf numFmtId="167" fontId="3" fillId="0" borderId="34" xfId="0" applyNumberFormat="1" applyFont="1" applyBorder="1" applyAlignment="1" applyProtection="1">
      <alignment horizontal="center" vertical="center" wrapText="1"/>
      <protection locked="0"/>
    </xf>
    <xf numFmtId="9" fontId="7" fillId="7" borderId="17" xfId="0" applyNumberFormat="1" applyFont="1" applyFill="1" applyBorder="1" applyAlignment="1" applyProtection="1">
      <alignment horizontal="center" vertical="center"/>
      <protection locked="0"/>
    </xf>
    <xf numFmtId="10" fontId="3" fillId="12" borderId="17" xfId="0" applyNumberFormat="1" applyFont="1" applyFill="1" applyBorder="1" applyAlignment="1" applyProtection="1">
      <alignment horizontal="center" vertical="center"/>
      <protection locked="0"/>
    </xf>
    <xf numFmtId="9" fontId="3" fillId="10" borderId="17" xfId="0" applyNumberFormat="1" applyFont="1" applyFill="1" applyBorder="1" applyAlignment="1" applyProtection="1">
      <alignment horizontal="center" vertical="center" wrapText="1"/>
      <protection locked="0"/>
    </xf>
    <xf numFmtId="169" fontId="7" fillId="10" borderId="17" xfId="0" applyNumberFormat="1" applyFont="1" applyFill="1" applyBorder="1" applyAlignment="1" applyProtection="1">
      <alignment horizontal="center" vertical="center"/>
      <protection locked="0"/>
    </xf>
    <xf numFmtId="164" fontId="7" fillId="10" borderId="17" xfId="0" applyNumberFormat="1" applyFont="1" applyFill="1" applyBorder="1" applyAlignment="1" applyProtection="1">
      <alignment horizontal="center" vertical="center" wrapText="1"/>
      <protection locked="0"/>
    </xf>
    <xf numFmtId="164" fontId="3" fillId="10" borderId="17" xfId="0" applyNumberFormat="1" applyFont="1" applyFill="1" applyBorder="1" applyAlignment="1" applyProtection="1">
      <alignment horizontal="center" vertical="center" wrapText="1"/>
      <protection locked="0"/>
    </xf>
    <xf numFmtId="0" fontId="3" fillId="10" borderId="1" xfId="0" applyFont="1" applyFill="1" applyBorder="1" applyAlignment="1" applyProtection="1">
      <alignment horizontal="left" vertical="center" wrapText="1"/>
      <protection locked="0"/>
    </xf>
    <xf numFmtId="0" fontId="2" fillId="0" borderId="2" xfId="0" applyFont="1" applyBorder="1" applyProtection="1">
      <protection locked="0"/>
    </xf>
    <xf numFmtId="0" fontId="2" fillId="0" borderId="3" xfId="0" applyFont="1" applyBorder="1" applyProtection="1">
      <protection locked="0"/>
    </xf>
    <xf numFmtId="0" fontId="3" fillId="10" borderId="1" xfId="0" applyFont="1" applyFill="1" applyBorder="1" applyAlignment="1" applyProtection="1">
      <alignment horizontal="left" vertical="center"/>
      <protection locked="0"/>
    </xf>
    <xf numFmtId="164" fontId="3" fillId="10" borderId="36" xfId="0" applyNumberFormat="1" applyFont="1" applyFill="1" applyBorder="1" applyAlignment="1" applyProtection="1">
      <alignment horizontal="center" vertical="center" wrapText="1"/>
      <protection locked="0"/>
    </xf>
    <xf numFmtId="166" fontId="3" fillId="7" borderId="17" xfId="0" applyNumberFormat="1" applyFont="1" applyFill="1" applyBorder="1" applyAlignment="1" applyProtection="1">
      <alignment vertical="center"/>
      <protection locked="0"/>
    </xf>
    <xf numFmtId="10" fontId="3" fillId="10" borderId="17" xfId="0" applyNumberFormat="1" applyFont="1" applyFill="1" applyBorder="1" applyAlignment="1" applyProtection="1">
      <alignment horizontal="center" vertical="center"/>
      <protection locked="0"/>
    </xf>
    <xf numFmtId="168" fontId="3" fillId="10" borderId="17" xfId="0" applyNumberFormat="1" applyFont="1" applyFill="1" applyBorder="1" applyAlignment="1" applyProtection="1">
      <alignment horizontal="center" vertical="center"/>
      <protection locked="0"/>
    </xf>
    <xf numFmtId="166" fontId="7" fillId="0" borderId="17" xfId="0" applyNumberFormat="1" applyFont="1" applyBorder="1" applyAlignment="1" applyProtection="1">
      <alignment vertical="center"/>
      <protection locked="0"/>
    </xf>
    <xf numFmtId="10" fontId="14" fillId="4" borderId="17" xfId="0" applyNumberFormat="1" applyFont="1" applyFill="1" applyBorder="1" applyAlignment="1" applyProtection="1">
      <alignment horizontal="center"/>
      <protection locked="0"/>
    </xf>
    <xf numFmtId="9" fontId="7" fillId="0" borderId="17" xfId="0" applyNumberFormat="1" applyFont="1" applyBorder="1" applyAlignment="1" applyProtection="1">
      <alignment horizontal="center"/>
      <protection locked="0"/>
    </xf>
    <xf numFmtId="9" fontId="7" fillId="0" borderId="17" xfId="0" applyNumberFormat="1" applyFont="1" applyBorder="1" applyAlignment="1" applyProtection="1">
      <alignment horizontal="center" vertical="center"/>
      <protection locked="0"/>
    </xf>
    <xf numFmtId="9" fontId="3" fillId="7" borderId="17" xfId="0" applyNumberFormat="1" applyFont="1" applyFill="1" applyBorder="1" applyAlignment="1" applyProtection="1">
      <alignment horizontal="center" vertical="center" wrapText="1"/>
      <protection locked="0"/>
    </xf>
    <xf numFmtId="0" fontId="33" fillId="0" borderId="1" xfId="0" applyFont="1" applyBorder="1" applyAlignment="1">
      <alignment horizontal="left" vertical="center" wrapText="1"/>
    </xf>
    <xf numFmtId="0" fontId="33" fillId="28" borderId="1" xfId="0" applyFont="1" applyFill="1" applyBorder="1" applyAlignment="1" applyProtection="1">
      <alignment horizontal="left" vertical="center" wrapText="1"/>
      <protection locked="0"/>
    </xf>
    <xf numFmtId="0" fontId="2" fillId="28" borderId="2" xfId="0" applyFont="1" applyFill="1" applyBorder="1" applyProtection="1">
      <protection locked="0"/>
    </xf>
    <xf numFmtId="0" fontId="2" fillId="28" borderId="3" xfId="0" applyFont="1" applyFill="1" applyBorder="1" applyProtection="1">
      <protection locked="0"/>
    </xf>
    <xf numFmtId="0" fontId="3" fillId="28" borderId="1" xfId="0" applyFont="1" applyFill="1" applyBorder="1" applyAlignment="1" applyProtection="1">
      <alignment horizontal="left" vertical="center" wrapText="1"/>
      <protection locked="0"/>
    </xf>
    <xf numFmtId="10" fontId="3" fillId="29" borderId="17" xfId="0" applyNumberFormat="1" applyFont="1" applyFill="1" applyBorder="1" applyAlignment="1" applyProtection="1">
      <alignment horizontal="center" vertical="center"/>
      <protection locked="0"/>
    </xf>
    <xf numFmtId="0" fontId="3" fillId="0" borderId="20" xfId="0" applyFont="1" applyBorder="1" applyAlignment="1">
      <alignment horizontal="center" vertical="center" wrapText="1"/>
    </xf>
    <xf numFmtId="0" fontId="5" fillId="0" borderId="39" xfId="0" applyFont="1" applyBorder="1" applyAlignment="1">
      <alignment horizontal="left" vertical="center" wrapText="1"/>
    </xf>
    <xf numFmtId="0" fontId="3" fillId="0" borderId="71" xfId="0" applyFont="1" applyBorder="1" applyAlignment="1">
      <alignment horizontal="center" vertical="center" wrapText="1"/>
    </xf>
    <xf numFmtId="0" fontId="3" fillId="10" borderId="1" xfId="0" applyFont="1" applyFill="1" applyBorder="1" applyAlignment="1" applyProtection="1">
      <alignment horizontal="center"/>
      <protection locked="0"/>
    </xf>
    <xf numFmtId="172" fontId="3" fillId="10" borderId="1" xfId="0" applyNumberFormat="1" applyFont="1" applyFill="1" applyBorder="1" applyAlignment="1" applyProtection="1">
      <alignment horizontal="center"/>
      <protection locked="0"/>
    </xf>
    <xf numFmtId="176" fontId="5" fillId="10" borderId="17" xfId="0" applyNumberFormat="1" applyFont="1" applyFill="1" applyBorder="1" applyAlignment="1" applyProtection="1">
      <alignment horizontal="center" vertical="center" wrapText="1"/>
      <protection locked="0"/>
    </xf>
    <xf numFmtId="164" fontId="7" fillId="4" borderId="17" xfId="0" applyNumberFormat="1" applyFont="1" applyFill="1" applyBorder="1" applyAlignment="1" applyProtection="1">
      <alignment horizontal="center" vertical="center"/>
      <protection locked="0"/>
    </xf>
    <xf numFmtId="10" fontId="3" fillId="10" borderId="17" xfId="0" applyNumberFormat="1" applyFont="1" applyFill="1" applyBorder="1" applyAlignment="1" applyProtection="1">
      <alignment horizontal="center" vertical="center" wrapText="1"/>
      <protection locked="0"/>
    </xf>
    <xf numFmtId="10" fontId="3" fillId="29" borderId="17" xfId="0" applyNumberFormat="1" applyFont="1" applyFill="1" applyBorder="1" applyAlignment="1" applyProtection="1">
      <alignment horizontal="center" vertical="center" wrapText="1"/>
      <protection locked="0"/>
    </xf>
    <xf numFmtId="0" fontId="33" fillId="28" borderId="42" xfId="0" applyFont="1" applyFill="1" applyBorder="1" applyAlignment="1" applyProtection="1">
      <alignment horizontal="left" vertical="center" wrapText="1"/>
      <protection locked="0"/>
    </xf>
    <xf numFmtId="0" fontId="3" fillId="28" borderId="42" xfId="0" applyFont="1" applyFill="1" applyBorder="1" applyAlignment="1" applyProtection="1">
      <alignment horizontal="left" vertical="center" wrapText="1"/>
      <protection locked="0"/>
    </xf>
    <xf numFmtId="0" fontId="3" fillId="28" borderId="36" xfId="0" applyFont="1" applyFill="1" applyBorder="1" applyAlignment="1" applyProtection="1">
      <alignment horizontal="left" vertical="center" wrapText="1"/>
      <protection locked="0"/>
    </xf>
    <xf numFmtId="164" fontId="3" fillId="4" borderId="17" xfId="0" applyNumberFormat="1" applyFont="1" applyFill="1" applyBorder="1" applyAlignment="1" applyProtection="1">
      <alignment horizontal="center" vertical="center" wrapText="1"/>
      <protection locked="0"/>
    </xf>
    <xf numFmtId="177" fontId="7" fillId="4" borderId="17" xfId="0" applyNumberFormat="1" applyFont="1" applyFill="1" applyBorder="1" applyAlignment="1" applyProtection="1">
      <alignment horizontal="center" vertical="center" wrapText="1"/>
      <protection locked="0"/>
    </xf>
    <xf numFmtId="176" fontId="7" fillId="4" borderId="17" xfId="0" applyNumberFormat="1" applyFont="1" applyFill="1" applyBorder="1" applyAlignment="1" applyProtection="1">
      <alignment horizontal="center" vertical="center" wrapText="1"/>
      <protection locked="0"/>
    </xf>
    <xf numFmtId="164" fontId="7" fillId="4" borderId="17" xfId="0" applyNumberFormat="1" applyFont="1" applyFill="1" applyBorder="1" applyAlignment="1" applyProtection="1">
      <alignment horizontal="center" vertical="center" wrapText="1"/>
      <protection locked="0"/>
    </xf>
    <xf numFmtId="178" fontId="7" fillId="4" borderId="17" xfId="0" applyNumberFormat="1" applyFont="1" applyFill="1" applyBorder="1" applyAlignment="1" applyProtection="1">
      <alignment horizontal="center" vertical="center" wrapText="1"/>
      <protection locked="0"/>
    </xf>
    <xf numFmtId="179" fontId="7" fillId="4" borderId="17" xfId="0" applyNumberFormat="1" applyFont="1" applyFill="1" applyBorder="1" applyAlignment="1" applyProtection="1">
      <alignment horizontal="center" vertical="center" wrapText="1"/>
      <protection locked="0"/>
    </xf>
    <xf numFmtId="164" fontId="7" fillId="4" borderId="17" xfId="0" applyNumberFormat="1" applyFont="1" applyFill="1" applyBorder="1" applyAlignment="1" applyProtection="1">
      <alignment horizontal="center" wrapText="1"/>
      <protection locked="0"/>
    </xf>
    <xf numFmtId="164" fontId="7" fillId="4" borderId="17" xfId="0" applyNumberFormat="1" applyFont="1" applyFill="1" applyBorder="1" applyAlignment="1" applyProtection="1">
      <alignment horizontal="center"/>
      <protection locked="0"/>
    </xf>
  </cellXfs>
  <cellStyles count="1">
    <cellStyle name="Normal" xfId="0" builtinId="0"/>
  </cellStyles>
  <dxfs count="21">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Z1004"/>
  <sheetViews>
    <sheetView showGridLines="0" workbookViewId="0">
      <selection activeCell="A9" sqref="A9:K17"/>
    </sheetView>
  </sheetViews>
  <sheetFormatPr defaultColWidth="12.5703125" defaultRowHeight="15" customHeight="1" x14ac:dyDescent="0.2"/>
  <cols>
    <col min="1" max="1" width="7.42578125" customWidth="1"/>
    <col min="2" max="2" width="5" customWidth="1"/>
    <col min="3" max="3" width="11.5703125" customWidth="1"/>
    <col min="4" max="4" width="14.28515625" customWidth="1"/>
    <col min="5" max="5" width="15.85546875" customWidth="1"/>
    <col min="6" max="6" width="1.42578125" customWidth="1"/>
    <col min="7" max="7" width="25.140625" customWidth="1"/>
    <col min="8" max="8" width="15" customWidth="1"/>
    <col min="9" max="10" width="14.28515625" customWidth="1"/>
    <col min="11" max="11" width="15.85546875" customWidth="1"/>
    <col min="12" max="12" width="5.28515625" customWidth="1"/>
  </cols>
  <sheetData>
    <row r="1" spans="1:26" ht="54" customHeight="1" x14ac:dyDescent="0.2">
      <c r="A1" s="301" t="s">
        <v>0</v>
      </c>
      <c r="B1" s="302"/>
      <c r="C1" s="302"/>
      <c r="D1" s="302"/>
      <c r="E1" s="302"/>
      <c r="F1" s="302"/>
      <c r="G1" s="302"/>
      <c r="H1" s="302"/>
      <c r="I1" s="302"/>
      <c r="J1" s="302"/>
      <c r="K1" s="303"/>
      <c r="L1" s="1"/>
      <c r="M1" s="1"/>
      <c r="N1" s="1"/>
      <c r="O1" s="1"/>
      <c r="P1" s="1"/>
      <c r="Q1" s="1"/>
      <c r="R1" s="1"/>
      <c r="S1" s="1"/>
      <c r="T1" s="1"/>
      <c r="U1" s="1"/>
      <c r="V1" s="1"/>
      <c r="W1" s="1"/>
      <c r="X1" s="1"/>
      <c r="Y1" s="1"/>
      <c r="Z1" s="1"/>
    </row>
    <row r="2" spans="1:26" ht="81.75" customHeight="1" x14ac:dyDescent="0.2">
      <c r="A2" s="304" t="s">
        <v>1</v>
      </c>
      <c r="B2" s="305"/>
      <c r="C2" s="305"/>
      <c r="D2" s="305"/>
      <c r="E2" s="305"/>
      <c r="F2" s="305"/>
      <c r="G2" s="305"/>
      <c r="H2" s="305"/>
      <c r="I2" s="305"/>
      <c r="J2" s="305"/>
      <c r="K2" s="306"/>
      <c r="L2" s="1"/>
      <c r="M2" s="1"/>
      <c r="N2" s="1"/>
      <c r="O2" s="1"/>
      <c r="P2" s="1"/>
      <c r="Q2" s="1"/>
      <c r="R2" s="1"/>
      <c r="S2" s="1"/>
      <c r="T2" s="1"/>
      <c r="U2" s="1"/>
      <c r="V2" s="1"/>
      <c r="W2" s="1"/>
      <c r="X2" s="1"/>
      <c r="Y2" s="1"/>
      <c r="Z2" s="1"/>
    </row>
    <row r="3" spans="1:26" ht="18.75" customHeight="1" x14ac:dyDescent="0.2">
      <c r="A3" s="307" t="s">
        <v>2</v>
      </c>
      <c r="B3" s="308"/>
      <c r="C3" s="308"/>
      <c r="D3" s="308"/>
      <c r="E3" s="308"/>
      <c r="F3" s="308"/>
      <c r="G3" s="308"/>
      <c r="H3" s="308"/>
      <c r="I3" s="308"/>
      <c r="J3" s="308"/>
      <c r="K3" s="309"/>
    </row>
    <row r="4" spans="1:26" ht="17.25" customHeight="1" x14ac:dyDescent="0.2">
      <c r="A4" s="310" t="s">
        <v>3</v>
      </c>
      <c r="B4" s="311"/>
      <c r="C4" s="311"/>
      <c r="D4" s="311"/>
      <c r="E4" s="311"/>
      <c r="F4" s="311"/>
      <c r="G4" s="311"/>
      <c r="H4" s="311"/>
      <c r="I4" s="311"/>
      <c r="J4" s="311"/>
      <c r="K4" s="312"/>
    </row>
    <row r="5" spans="1:26" ht="15.75" customHeight="1" x14ac:dyDescent="0.2">
      <c r="A5" s="313" t="s">
        <v>4</v>
      </c>
      <c r="B5" s="311"/>
      <c r="C5" s="311"/>
      <c r="D5" s="311"/>
      <c r="E5" s="311"/>
      <c r="F5" s="311"/>
      <c r="G5" s="311"/>
      <c r="H5" s="311"/>
      <c r="I5" s="311"/>
      <c r="J5" s="311"/>
      <c r="K5" s="312"/>
    </row>
    <row r="6" spans="1:26" ht="12.75" customHeight="1" x14ac:dyDescent="0.2">
      <c r="A6" s="314" t="s">
        <v>5</v>
      </c>
      <c r="B6" s="305"/>
      <c r="C6" s="305"/>
      <c r="D6" s="305"/>
      <c r="E6" s="305"/>
      <c r="F6" s="305"/>
      <c r="G6" s="305"/>
      <c r="H6" s="305"/>
      <c r="I6" s="305"/>
      <c r="J6" s="305"/>
      <c r="K6" s="306"/>
    </row>
    <row r="7" spans="1:26" ht="12.75" customHeight="1" x14ac:dyDescent="0.2">
      <c r="A7" s="315" t="s">
        <v>6</v>
      </c>
      <c r="B7" s="316"/>
      <c r="C7" s="316"/>
      <c r="D7" s="316"/>
      <c r="E7" s="316"/>
      <c r="F7" s="316"/>
      <c r="G7" s="316"/>
      <c r="H7" s="316"/>
      <c r="I7" s="316"/>
      <c r="J7" s="316"/>
      <c r="K7" s="317"/>
      <c r="L7" s="1"/>
      <c r="M7" s="1"/>
      <c r="N7" s="1"/>
      <c r="O7" s="1"/>
      <c r="P7" s="1"/>
      <c r="Q7" s="1"/>
      <c r="R7" s="1"/>
      <c r="S7" s="1"/>
      <c r="T7" s="1"/>
      <c r="U7" s="1"/>
      <c r="V7" s="1"/>
      <c r="W7" s="1"/>
      <c r="X7" s="1"/>
      <c r="Y7" s="1"/>
      <c r="Z7" s="1"/>
    </row>
    <row r="8" spans="1:26" ht="12.75" customHeight="1" x14ac:dyDescent="0.2">
      <c r="A8" s="318" t="s">
        <v>7</v>
      </c>
      <c r="B8" s="302"/>
      <c r="C8" s="302"/>
      <c r="D8" s="302"/>
      <c r="E8" s="302"/>
      <c r="F8" s="302"/>
      <c r="G8" s="302"/>
      <c r="H8" s="302"/>
      <c r="I8" s="302"/>
      <c r="J8" s="302"/>
      <c r="K8" s="303"/>
    </row>
    <row r="9" spans="1:26" ht="12.75" customHeight="1" x14ac:dyDescent="0.2">
      <c r="A9" s="442" t="s">
        <v>8</v>
      </c>
      <c r="B9" s="443"/>
      <c r="C9" s="443"/>
      <c r="D9" s="443"/>
      <c r="E9" s="443"/>
      <c r="F9" s="443"/>
      <c r="G9" s="443"/>
      <c r="H9" s="443"/>
      <c r="I9" s="443"/>
      <c r="J9" s="443"/>
      <c r="K9" s="444"/>
    </row>
    <row r="10" spans="1:26" ht="12.75" customHeight="1" x14ac:dyDescent="0.2">
      <c r="A10" s="442" t="s">
        <v>9</v>
      </c>
      <c r="B10" s="443"/>
      <c r="C10" s="443"/>
      <c r="D10" s="443"/>
      <c r="E10" s="443"/>
      <c r="F10" s="443"/>
      <c r="G10" s="443"/>
      <c r="H10" s="443"/>
      <c r="I10" s="443"/>
      <c r="J10" s="443"/>
      <c r="K10" s="444"/>
    </row>
    <row r="11" spans="1:26" ht="12.75" customHeight="1" x14ac:dyDescent="0.2">
      <c r="A11" s="442" t="s">
        <v>10</v>
      </c>
      <c r="B11" s="443"/>
      <c r="C11" s="443"/>
      <c r="D11" s="443"/>
      <c r="E11" s="443"/>
      <c r="F11" s="443"/>
      <c r="G11" s="443"/>
      <c r="H11" s="443"/>
      <c r="I11" s="443"/>
      <c r="J11" s="443"/>
      <c r="K11" s="444"/>
    </row>
    <row r="12" spans="1:26" ht="12.75" customHeight="1" x14ac:dyDescent="0.2">
      <c r="A12" s="442" t="s">
        <v>11</v>
      </c>
      <c r="B12" s="443"/>
      <c r="C12" s="443"/>
      <c r="D12" s="443"/>
      <c r="E12" s="443"/>
      <c r="F12" s="443"/>
      <c r="G12" s="443"/>
      <c r="H12" s="443"/>
      <c r="I12" s="443"/>
      <c r="J12" s="443"/>
      <c r="K12" s="444"/>
    </row>
    <row r="13" spans="1:26" ht="12.75" customHeight="1" x14ac:dyDescent="0.2">
      <c r="A13" s="442" t="s">
        <v>12</v>
      </c>
      <c r="B13" s="443"/>
      <c r="C13" s="443"/>
      <c r="D13" s="443"/>
      <c r="E13" s="443"/>
      <c r="F13" s="443"/>
      <c r="G13" s="443"/>
      <c r="H13" s="443"/>
      <c r="I13" s="443"/>
      <c r="J13" s="443"/>
      <c r="K13" s="444"/>
    </row>
    <row r="14" spans="1:26" ht="12.75" customHeight="1" x14ac:dyDescent="0.2">
      <c r="A14" s="442" t="s">
        <v>13</v>
      </c>
      <c r="B14" s="443"/>
      <c r="C14" s="443"/>
      <c r="D14" s="443"/>
      <c r="E14" s="443"/>
      <c r="F14" s="443"/>
      <c r="G14" s="443"/>
      <c r="H14" s="443"/>
      <c r="I14" s="443"/>
      <c r="J14" s="443"/>
      <c r="K14" s="444"/>
    </row>
    <row r="15" spans="1:26" ht="12.75" customHeight="1" x14ac:dyDescent="0.2">
      <c r="A15" s="442" t="s">
        <v>14</v>
      </c>
      <c r="B15" s="443"/>
      <c r="C15" s="443"/>
      <c r="D15" s="443"/>
      <c r="E15" s="443"/>
      <c r="F15" s="443"/>
      <c r="G15" s="443"/>
      <c r="H15" s="443"/>
      <c r="I15" s="443"/>
      <c r="J15" s="443"/>
      <c r="K15" s="444"/>
    </row>
    <row r="16" spans="1:26" ht="12.75" customHeight="1" x14ac:dyDescent="0.2">
      <c r="A16" s="442" t="s">
        <v>15</v>
      </c>
      <c r="B16" s="443"/>
      <c r="C16" s="443"/>
      <c r="D16" s="443"/>
      <c r="E16" s="443"/>
      <c r="F16" s="443"/>
      <c r="G16" s="443"/>
      <c r="H16" s="443"/>
      <c r="I16" s="443"/>
      <c r="J16" s="443"/>
      <c r="K16" s="444"/>
    </row>
    <row r="17" spans="1:21" ht="12.75" customHeight="1" x14ac:dyDescent="0.2">
      <c r="A17" s="442" t="s">
        <v>16</v>
      </c>
      <c r="B17" s="443"/>
      <c r="C17" s="443"/>
      <c r="D17" s="443"/>
      <c r="E17" s="443"/>
      <c r="F17" s="443"/>
      <c r="G17" s="443"/>
      <c r="H17" s="443"/>
      <c r="I17" s="443"/>
      <c r="J17" s="443"/>
      <c r="K17" s="444"/>
    </row>
    <row r="18" spans="1:21" ht="12.75" customHeight="1" x14ac:dyDescent="0.2">
      <c r="A18" s="2"/>
      <c r="B18" s="3"/>
      <c r="C18" s="3"/>
      <c r="D18" s="3"/>
      <c r="E18" s="3"/>
      <c r="F18" s="3"/>
      <c r="G18" s="3"/>
      <c r="H18" s="3"/>
      <c r="I18" s="3"/>
      <c r="J18" s="3"/>
      <c r="K18" s="3"/>
      <c r="L18" s="1"/>
      <c r="M18" s="1"/>
      <c r="N18" s="1"/>
      <c r="O18" s="1"/>
      <c r="P18" s="1"/>
      <c r="Q18" s="1"/>
      <c r="R18" s="1"/>
      <c r="S18" s="1"/>
      <c r="T18" s="1"/>
      <c r="U18" s="1"/>
    </row>
    <row r="19" spans="1:21" ht="12.75" customHeight="1" x14ac:dyDescent="0.2">
      <c r="A19" s="324" t="s">
        <v>17</v>
      </c>
      <c r="B19" s="302"/>
      <c r="C19" s="302"/>
      <c r="D19" s="302"/>
      <c r="E19" s="303"/>
      <c r="F19" s="4"/>
      <c r="G19" s="324" t="s">
        <v>18</v>
      </c>
      <c r="H19" s="302"/>
      <c r="I19" s="302"/>
      <c r="J19" s="302"/>
      <c r="K19" s="303"/>
    </row>
    <row r="20" spans="1:21" ht="12.75" customHeight="1" x14ac:dyDescent="0.2">
      <c r="A20" s="5" t="s">
        <v>19</v>
      </c>
      <c r="B20" s="6" t="s">
        <v>20</v>
      </c>
      <c r="C20" s="6" t="s">
        <v>21</v>
      </c>
      <c r="D20" s="6" t="s">
        <v>22</v>
      </c>
      <c r="E20" s="6" t="s">
        <v>23</v>
      </c>
      <c r="F20" s="7"/>
      <c r="G20" s="325" t="s">
        <v>24</v>
      </c>
      <c r="H20" s="303"/>
      <c r="I20" s="6" t="s">
        <v>25</v>
      </c>
      <c r="J20" s="6" t="s">
        <v>26</v>
      </c>
      <c r="K20" s="6" t="s">
        <v>27</v>
      </c>
    </row>
    <row r="21" spans="1:21" ht="12.75" customHeight="1" x14ac:dyDescent="0.2">
      <c r="A21" s="326">
        <v>3</v>
      </c>
      <c r="B21" s="8">
        <v>22</v>
      </c>
      <c r="C21" s="9">
        <v>1</v>
      </c>
      <c r="D21" s="10">
        <f t="shared" ref="D21:D26" si="0">I21*12</f>
        <v>62416.295999999988</v>
      </c>
      <c r="E21" s="10">
        <f t="shared" ref="E21:E26" si="1">D21*C21</f>
        <v>62416.295999999988</v>
      </c>
      <c r="F21" s="11"/>
      <c r="G21" s="319" t="s">
        <v>28</v>
      </c>
      <c r="H21" s="303"/>
      <c r="I21" s="11">
        <f>'Item 22 - Jardineiro'!F145</f>
        <v>5201.3579999999993</v>
      </c>
      <c r="J21" s="12">
        <f t="shared" ref="J21:J26" si="2">I21*C21</f>
        <v>5201.3579999999993</v>
      </c>
      <c r="K21" s="12">
        <f t="shared" ref="K21:K26" si="3">E21</f>
        <v>62416.295999999988</v>
      </c>
      <c r="L21" s="1"/>
      <c r="M21" s="1"/>
      <c r="N21" s="1"/>
      <c r="O21" s="1"/>
      <c r="P21" s="1"/>
      <c r="Q21" s="1"/>
      <c r="R21" s="1"/>
      <c r="S21" s="1"/>
      <c r="T21" s="1"/>
      <c r="U21" s="1"/>
    </row>
    <row r="22" spans="1:21" ht="12.75" customHeight="1" x14ac:dyDescent="0.2">
      <c r="A22" s="312"/>
      <c r="B22" s="8">
        <v>23</v>
      </c>
      <c r="C22" s="9">
        <v>1</v>
      </c>
      <c r="D22" s="10">
        <f t="shared" si="0"/>
        <v>69438.576000000001</v>
      </c>
      <c r="E22" s="10">
        <f t="shared" si="1"/>
        <v>69438.576000000001</v>
      </c>
      <c r="F22" s="13"/>
      <c r="G22" s="320" t="s">
        <v>29</v>
      </c>
      <c r="H22" s="303"/>
      <c r="I22" s="14">
        <f>'item 23 -Jardineiro com insal'!F145</f>
        <v>5786.5479999999998</v>
      </c>
      <c r="J22" s="12">
        <f t="shared" si="2"/>
        <v>5786.5479999999998</v>
      </c>
      <c r="K22" s="12">
        <f t="shared" si="3"/>
        <v>69438.576000000001</v>
      </c>
      <c r="L22" s="1"/>
      <c r="M22" s="1"/>
      <c r="N22" s="1"/>
      <c r="O22" s="1"/>
      <c r="P22" s="1"/>
      <c r="Q22" s="1"/>
      <c r="R22" s="1"/>
      <c r="S22" s="1"/>
      <c r="T22" s="1"/>
      <c r="U22" s="1"/>
    </row>
    <row r="23" spans="1:21" ht="12.75" customHeight="1" x14ac:dyDescent="0.2">
      <c r="A23" s="312"/>
      <c r="B23" s="8">
        <v>24</v>
      </c>
      <c r="C23" s="9">
        <v>1</v>
      </c>
      <c r="D23" s="10">
        <f t="shared" si="0"/>
        <v>48927.335999999996</v>
      </c>
      <c r="E23" s="10">
        <f t="shared" si="1"/>
        <v>48927.335999999996</v>
      </c>
      <c r="F23" s="15"/>
      <c r="G23" s="320" t="s">
        <v>30</v>
      </c>
      <c r="H23" s="303"/>
      <c r="I23" s="16">
        <f>'item 24 -Auxiliar Manutenção'!F145</f>
        <v>4077.2779999999998</v>
      </c>
      <c r="J23" s="17">
        <f t="shared" si="2"/>
        <v>4077.2779999999998</v>
      </c>
      <c r="K23" s="17">
        <f t="shared" si="3"/>
        <v>48927.335999999996</v>
      </c>
      <c r="L23" s="1"/>
      <c r="M23" s="1"/>
      <c r="N23" s="1"/>
      <c r="O23" s="1"/>
      <c r="P23" s="1"/>
      <c r="Q23" s="1"/>
      <c r="R23" s="1"/>
      <c r="S23" s="1"/>
      <c r="T23" s="1"/>
      <c r="U23" s="1"/>
    </row>
    <row r="24" spans="1:21" ht="12.75" customHeight="1" x14ac:dyDescent="0.2">
      <c r="A24" s="312"/>
      <c r="B24" s="8">
        <v>25</v>
      </c>
      <c r="C24" s="9">
        <v>3</v>
      </c>
      <c r="D24" s="10">
        <f t="shared" si="0"/>
        <v>65945.975999999995</v>
      </c>
      <c r="E24" s="10">
        <f t="shared" si="1"/>
        <v>197837.92799999999</v>
      </c>
      <c r="F24" s="15"/>
      <c r="G24" s="320" t="s">
        <v>31</v>
      </c>
      <c r="H24" s="303"/>
      <c r="I24" s="16">
        <f>'item 25 -Oficial Manutenção'!F145</f>
        <v>5495.4979999999996</v>
      </c>
      <c r="J24" s="17">
        <f t="shared" si="2"/>
        <v>16486.493999999999</v>
      </c>
      <c r="K24" s="17">
        <f t="shared" si="3"/>
        <v>197837.92799999999</v>
      </c>
      <c r="L24" s="1"/>
      <c r="M24" s="1"/>
      <c r="N24" s="1"/>
      <c r="O24" s="1"/>
      <c r="P24" s="1"/>
      <c r="Q24" s="1"/>
      <c r="R24" s="1"/>
      <c r="S24" s="1"/>
      <c r="T24" s="1"/>
      <c r="U24" s="1"/>
    </row>
    <row r="25" spans="1:21" ht="27.75" customHeight="1" x14ac:dyDescent="0.2">
      <c r="A25" s="312"/>
      <c r="B25" s="18">
        <v>26</v>
      </c>
      <c r="C25" s="9">
        <v>1</v>
      </c>
      <c r="D25" s="10">
        <f t="shared" si="0"/>
        <v>82853.97600000001</v>
      </c>
      <c r="E25" s="10">
        <f t="shared" si="1"/>
        <v>82853.97600000001</v>
      </c>
      <c r="F25" s="15"/>
      <c r="G25" s="321" t="s">
        <v>32</v>
      </c>
      <c r="H25" s="303"/>
      <c r="I25" s="19">
        <f>'item 26 Oficial man-pred-peric'!F145</f>
        <v>6904.4980000000005</v>
      </c>
      <c r="J25" s="20">
        <f t="shared" si="2"/>
        <v>6904.4980000000005</v>
      </c>
      <c r="K25" s="17">
        <f t="shared" si="3"/>
        <v>82853.97600000001</v>
      </c>
      <c r="L25" s="1"/>
      <c r="M25" s="1"/>
      <c r="N25" s="1"/>
      <c r="O25" s="1"/>
      <c r="P25" s="1"/>
      <c r="Q25" s="1"/>
      <c r="R25" s="1"/>
      <c r="S25" s="1"/>
      <c r="T25" s="1"/>
      <c r="U25" s="1"/>
    </row>
    <row r="26" spans="1:21" ht="12.75" customHeight="1" x14ac:dyDescent="0.2">
      <c r="A26" s="312"/>
      <c r="B26" s="8">
        <v>27</v>
      </c>
      <c r="C26" s="9">
        <v>1</v>
      </c>
      <c r="D26" s="10">
        <f t="shared" si="0"/>
        <v>66104.255999999994</v>
      </c>
      <c r="E26" s="10">
        <f t="shared" si="1"/>
        <v>66104.255999999994</v>
      </c>
      <c r="F26" s="15"/>
      <c r="G26" s="321" t="s">
        <v>33</v>
      </c>
      <c r="H26" s="303"/>
      <c r="I26" s="21">
        <f>'item 27 Encarregado'!F145</f>
        <v>5508.6880000000001</v>
      </c>
      <c r="J26" s="20">
        <f t="shared" si="2"/>
        <v>5508.6880000000001</v>
      </c>
      <c r="K26" s="17">
        <f t="shared" si="3"/>
        <v>66104.255999999994</v>
      </c>
      <c r="L26" s="1"/>
      <c r="M26" s="1"/>
      <c r="N26" s="1"/>
      <c r="O26" s="1"/>
      <c r="P26" s="1"/>
      <c r="Q26" s="1"/>
      <c r="R26" s="1"/>
      <c r="S26" s="1"/>
      <c r="T26" s="1"/>
      <c r="U26" s="1"/>
    </row>
    <row r="27" spans="1:21" ht="39" customHeight="1" x14ac:dyDescent="0.2">
      <c r="A27" s="312"/>
      <c r="B27" s="8">
        <v>28</v>
      </c>
      <c r="C27" s="22">
        <v>1</v>
      </c>
      <c r="D27" s="23">
        <f>J27</f>
        <v>8889.4866666666658</v>
      </c>
      <c r="E27" s="23">
        <f>(D27*C27)*12</f>
        <v>106673.84</v>
      </c>
      <c r="F27" s="15"/>
      <c r="G27" s="321" t="s">
        <v>34</v>
      </c>
      <c r="H27" s="302"/>
      <c r="I27" s="303"/>
      <c r="J27" s="24">
        <f>K27/12</f>
        <v>8889.4866666666658</v>
      </c>
      <c r="K27" s="24">
        <f>'item 28 - serv-mat sob demanda'!G55</f>
        <v>106673.84</v>
      </c>
      <c r="L27" s="1"/>
      <c r="M27" s="1"/>
      <c r="N27" s="1"/>
      <c r="O27" s="1"/>
      <c r="P27" s="1"/>
      <c r="Q27" s="1"/>
      <c r="R27" s="1"/>
      <c r="S27" s="1"/>
      <c r="T27" s="1"/>
      <c r="U27" s="1"/>
    </row>
    <row r="28" spans="1:21" ht="12.75" customHeight="1" x14ac:dyDescent="0.2">
      <c r="A28" s="306"/>
      <c r="B28" s="322" t="s">
        <v>35</v>
      </c>
      <c r="C28" s="302"/>
      <c r="D28" s="303"/>
      <c r="E28" s="25">
        <f>SUM(E21:E27)</f>
        <v>634252.20799999998</v>
      </c>
      <c r="F28" s="26"/>
      <c r="G28" s="322" t="s">
        <v>35</v>
      </c>
      <c r="H28" s="302"/>
      <c r="I28" s="303"/>
      <c r="J28" s="27">
        <f>SUM(J21:J27)</f>
        <v>52854.350666666665</v>
      </c>
      <c r="K28" s="28">
        <f>TRUNC((SUM(K21:K27)),2)</f>
        <v>634252.19999999995</v>
      </c>
    </row>
    <row r="29" spans="1:21" ht="12.75" customHeight="1" x14ac:dyDescent="0.2">
      <c r="A29" s="4"/>
      <c r="B29" s="4"/>
      <c r="C29" s="4"/>
      <c r="D29" s="4"/>
      <c r="E29" s="4"/>
      <c r="F29" s="4"/>
      <c r="G29" s="4"/>
      <c r="H29" s="4"/>
      <c r="I29" s="4"/>
      <c r="J29" s="4"/>
      <c r="K29" s="4"/>
    </row>
    <row r="30" spans="1:21" ht="12.75" customHeight="1" x14ac:dyDescent="0.2">
      <c r="A30" s="318" t="s">
        <v>36</v>
      </c>
      <c r="B30" s="302"/>
      <c r="C30" s="302"/>
      <c r="D30" s="302"/>
      <c r="E30" s="302"/>
      <c r="F30" s="302"/>
      <c r="G30" s="302"/>
      <c r="H30" s="302"/>
      <c r="I30" s="302"/>
      <c r="J30" s="302"/>
      <c r="K30" s="303"/>
    </row>
    <row r="31" spans="1:21" ht="36.75" customHeight="1" x14ac:dyDescent="0.2">
      <c r="A31" s="323" t="s">
        <v>37</v>
      </c>
      <c r="B31" s="302"/>
      <c r="C31" s="302"/>
      <c r="D31" s="302"/>
      <c r="E31" s="302"/>
      <c r="F31" s="302"/>
      <c r="G31" s="302"/>
      <c r="H31" s="302"/>
      <c r="I31" s="302"/>
      <c r="J31" s="302"/>
      <c r="K31" s="303"/>
    </row>
    <row r="32" spans="1:21" ht="12.75" customHeight="1" x14ac:dyDescent="0.2">
      <c r="C32" s="1"/>
      <c r="D32" s="1"/>
      <c r="E32" s="1"/>
      <c r="F32" s="1"/>
      <c r="G32" s="1"/>
      <c r="H32" s="1"/>
      <c r="I32" s="1"/>
    </row>
    <row r="33" spans="3:9" ht="12.75" customHeight="1" x14ac:dyDescent="0.2">
      <c r="C33" s="1"/>
      <c r="D33" s="1"/>
      <c r="E33" s="1"/>
      <c r="F33" s="1"/>
      <c r="G33" s="1"/>
      <c r="H33" s="1"/>
      <c r="I33" s="1"/>
    </row>
    <row r="34" spans="3:9" ht="12.75" customHeight="1" x14ac:dyDescent="0.2">
      <c r="C34" s="1"/>
      <c r="D34" s="1"/>
      <c r="E34" s="1"/>
      <c r="F34" s="1"/>
      <c r="G34" s="1"/>
      <c r="H34" s="1"/>
      <c r="I34" s="1"/>
    </row>
    <row r="35" spans="3:9" ht="12.75" customHeight="1" x14ac:dyDescent="0.2">
      <c r="C35" s="1"/>
      <c r="D35" s="1"/>
      <c r="E35" s="1"/>
      <c r="F35" s="1"/>
      <c r="G35" s="1"/>
      <c r="H35" s="1"/>
      <c r="I35" s="1"/>
    </row>
    <row r="36" spans="3:9" ht="12.75" customHeight="1" x14ac:dyDescent="0.2">
      <c r="C36" s="1"/>
      <c r="D36" s="1"/>
      <c r="E36" s="1"/>
      <c r="F36" s="1"/>
      <c r="G36" s="1"/>
      <c r="H36" s="1"/>
      <c r="I36" s="1"/>
    </row>
    <row r="37" spans="3:9" ht="12.75" customHeight="1" x14ac:dyDescent="0.2">
      <c r="C37" s="1"/>
      <c r="D37" s="1"/>
      <c r="E37" s="1"/>
      <c r="F37" s="1"/>
      <c r="G37" s="1"/>
      <c r="H37" s="1"/>
      <c r="I37" s="1"/>
    </row>
    <row r="38" spans="3:9" ht="12.75" customHeight="1" x14ac:dyDescent="0.2">
      <c r="C38" s="1"/>
      <c r="D38" s="1"/>
      <c r="E38" s="1"/>
      <c r="F38" s="1"/>
      <c r="G38" s="1"/>
      <c r="H38" s="1"/>
      <c r="I38" s="1"/>
    </row>
    <row r="39" spans="3:9" ht="12.75" customHeight="1" x14ac:dyDescent="0.2">
      <c r="C39" s="1"/>
      <c r="D39" s="1"/>
      <c r="E39" s="1"/>
      <c r="F39" s="1"/>
      <c r="G39" s="1"/>
      <c r="H39" s="1"/>
      <c r="I39" s="1"/>
    </row>
    <row r="40" spans="3:9" ht="12.75" customHeight="1" x14ac:dyDescent="0.2">
      <c r="C40" s="1"/>
      <c r="D40" s="1"/>
      <c r="E40" s="1"/>
      <c r="F40" s="1"/>
      <c r="G40" s="1"/>
      <c r="H40" s="1"/>
      <c r="I40" s="1"/>
    </row>
    <row r="41" spans="3:9" ht="12.75" customHeight="1" x14ac:dyDescent="0.2">
      <c r="C41" s="1"/>
      <c r="D41" s="1"/>
      <c r="E41" s="1"/>
      <c r="F41" s="1"/>
      <c r="G41" s="1"/>
      <c r="H41" s="1"/>
      <c r="I41" s="1"/>
    </row>
    <row r="42" spans="3:9" ht="12.75" customHeight="1" x14ac:dyDescent="0.2">
      <c r="C42" s="1"/>
      <c r="D42" s="1"/>
      <c r="E42" s="1"/>
      <c r="F42" s="1"/>
      <c r="G42" s="1"/>
      <c r="H42" s="1"/>
      <c r="I42" s="1"/>
    </row>
    <row r="43" spans="3:9" ht="12.75" customHeight="1" x14ac:dyDescent="0.2">
      <c r="C43" s="1"/>
      <c r="D43" s="1"/>
      <c r="E43" s="1"/>
      <c r="F43" s="1"/>
      <c r="G43" s="1"/>
      <c r="H43" s="1"/>
      <c r="I43" s="1"/>
    </row>
    <row r="44" spans="3:9" ht="12.75" customHeight="1" x14ac:dyDescent="0.2">
      <c r="C44" s="1"/>
      <c r="D44" s="1"/>
      <c r="E44" s="1"/>
      <c r="F44" s="1"/>
      <c r="G44" s="1"/>
      <c r="H44" s="1"/>
      <c r="I44" s="1"/>
    </row>
    <row r="45" spans="3:9" ht="12.75" customHeight="1" x14ac:dyDescent="0.2">
      <c r="C45" s="1"/>
      <c r="D45" s="1"/>
      <c r="E45" s="1"/>
      <c r="F45" s="1"/>
      <c r="G45" s="1"/>
      <c r="H45" s="1"/>
      <c r="I45" s="1"/>
    </row>
    <row r="46" spans="3:9" ht="12.75" customHeight="1" x14ac:dyDescent="0.2">
      <c r="C46" s="1"/>
      <c r="D46" s="1"/>
      <c r="E46" s="1"/>
      <c r="F46" s="1"/>
      <c r="G46" s="1"/>
      <c r="H46" s="1"/>
      <c r="I46" s="1"/>
    </row>
    <row r="47" spans="3:9" ht="12.75" customHeight="1" x14ac:dyDescent="0.2">
      <c r="C47" s="1"/>
      <c r="D47" s="1"/>
      <c r="E47" s="1"/>
      <c r="F47" s="1"/>
      <c r="G47" s="1"/>
      <c r="H47" s="1"/>
      <c r="I47" s="1"/>
    </row>
    <row r="48" spans="3:9" ht="12.75" customHeight="1" x14ac:dyDescent="0.2">
      <c r="C48" s="1"/>
      <c r="D48" s="1"/>
      <c r="E48" s="1"/>
      <c r="F48" s="1"/>
      <c r="G48" s="1"/>
      <c r="H48" s="1"/>
      <c r="I48" s="1"/>
    </row>
    <row r="49" spans="3:9" ht="12.75" customHeight="1" x14ac:dyDescent="0.2">
      <c r="C49" s="1"/>
      <c r="D49" s="1"/>
      <c r="E49" s="1"/>
      <c r="F49" s="1"/>
      <c r="G49" s="1"/>
      <c r="H49" s="1"/>
      <c r="I49" s="1"/>
    </row>
    <row r="50" spans="3:9" ht="12.75" customHeight="1" x14ac:dyDescent="0.2">
      <c r="C50" s="1"/>
      <c r="D50" s="1"/>
      <c r="E50" s="1"/>
      <c r="F50" s="1"/>
      <c r="G50" s="1"/>
      <c r="H50" s="1"/>
      <c r="I50" s="1"/>
    </row>
    <row r="51" spans="3:9" ht="12.75" customHeight="1" x14ac:dyDescent="0.2">
      <c r="C51" s="1"/>
      <c r="D51" s="1"/>
      <c r="E51" s="1"/>
      <c r="F51" s="1"/>
      <c r="G51" s="1"/>
      <c r="H51" s="1"/>
      <c r="I51" s="1"/>
    </row>
    <row r="52" spans="3:9" ht="12.75" customHeight="1" x14ac:dyDescent="0.2">
      <c r="C52" s="1"/>
      <c r="D52" s="1"/>
      <c r="E52" s="1"/>
      <c r="F52" s="1"/>
      <c r="G52" s="1"/>
      <c r="H52" s="1"/>
      <c r="I52" s="1"/>
    </row>
    <row r="53" spans="3:9" ht="12.75" customHeight="1" x14ac:dyDescent="0.2">
      <c r="C53" s="1"/>
      <c r="D53" s="1"/>
      <c r="E53" s="1"/>
      <c r="F53" s="1"/>
      <c r="G53" s="1"/>
      <c r="H53" s="1"/>
      <c r="I53" s="1"/>
    </row>
    <row r="54" spans="3:9" ht="12.75" customHeight="1" x14ac:dyDescent="0.2">
      <c r="C54" s="1"/>
      <c r="D54" s="1"/>
      <c r="E54" s="1"/>
      <c r="F54" s="1"/>
      <c r="G54" s="1"/>
      <c r="H54" s="1"/>
      <c r="I54" s="1"/>
    </row>
    <row r="55" spans="3:9" ht="12.75" customHeight="1" x14ac:dyDescent="0.2">
      <c r="C55" s="1"/>
      <c r="D55" s="1"/>
      <c r="E55" s="1"/>
      <c r="F55" s="1"/>
      <c r="G55" s="1"/>
      <c r="H55" s="1"/>
      <c r="I55" s="1"/>
    </row>
    <row r="56" spans="3:9" ht="12.75" customHeight="1" x14ac:dyDescent="0.2">
      <c r="C56" s="1"/>
      <c r="D56" s="1"/>
      <c r="E56" s="1"/>
      <c r="F56" s="1"/>
      <c r="G56" s="1"/>
      <c r="H56" s="1"/>
      <c r="I56" s="1"/>
    </row>
    <row r="57" spans="3:9" ht="12.75" customHeight="1" x14ac:dyDescent="0.2">
      <c r="C57" s="1"/>
      <c r="D57" s="1"/>
      <c r="E57" s="1"/>
      <c r="F57" s="1"/>
      <c r="G57" s="1"/>
      <c r="H57" s="1"/>
      <c r="I57" s="1"/>
    </row>
    <row r="58" spans="3:9" ht="12.75" customHeight="1" x14ac:dyDescent="0.2">
      <c r="C58" s="1"/>
      <c r="D58" s="1"/>
      <c r="E58" s="1"/>
      <c r="F58" s="1"/>
      <c r="G58" s="1"/>
      <c r="H58" s="1"/>
      <c r="I58" s="1"/>
    </row>
    <row r="59" spans="3:9" ht="12.75" customHeight="1" x14ac:dyDescent="0.2">
      <c r="C59" s="1"/>
      <c r="D59" s="1"/>
      <c r="E59" s="1"/>
      <c r="F59" s="1"/>
      <c r="G59" s="1"/>
      <c r="H59" s="1"/>
      <c r="I59" s="1"/>
    </row>
    <row r="60" spans="3:9" ht="12.75" customHeight="1" x14ac:dyDescent="0.2">
      <c r="C60" s="1"/>
      <c r="D60" s="1"/>
      <c r="E60" s="1"/>
      <c r="F60" s="1"/>
      <c r="G60" s="1"/>
      <c r="H60" s="1"/>
      <c r="I60" s="1"/>
    </row>
    <row r="61" spans="3:9" ht="12.75" customHeight="1" x14ac:dyDescent="0.2">
      <c r="C61" s="1"/>
      <c r="D61" s="1"/>
      <c r="E61" s="1"/>
      <c r="F61" s="1"/>
      <c r="G61" s="1"/>
      <c r="H61" s="1"/>
      <c r="I61" s="1"/>
    </row>
    <row r="62" spans="3:9" ht="12.75" customHeight="1" x14ac:dyDescent="0.2">
      <c r="C62" s="1"/>
      <c r="D62" s="1"/>
      <c r="E62" s="1"/>
      <c r="F62" s="1"/>
      <c r="G62" s="1"/>
      <c r="H62" s="1"/>
      <c r="I62" s="1"/>
    </row>
    <row r="63" spans="3:9" ht="12.75" customHeight="1" x14ac:dyDescent="0.2">
      <c r="C63" s="1"/>
      <c r="D63" s="1"/>
      <c r="E63" s="1"/>
      <c r="F63" s="1"/>
      <c r="G63" s="1"/>
      <c r="H63" s="1"/>
      <c r="I63" s="1"/>
    </row>
    <row r="64" spans="3:9" ht="12.75" customHeight="1" x14ac:dyDescent="0.2">
      <c r="C64" s="1"/>
      <c r="D64" s="1"/>
      <c r="E64" s="1"/>
      <c r="F64" s="1"/>
      <c r="G64" s="1"/>
      <c r="H64" s="1"/>
      <c r="I64" s="1"/>
    </row>
    <row r="65" spans="3:9" ht="12.75" customHeight="1" x14ac:dyDescent="0.2">
      <c r="C65" s="1"/>
      <c r="D65" s="1"/>
      <c r="E65" s="1"/>
      <c r="F65" s="1"/>
      <c r="G65" s="1"/>
      <c r="H65" s="1"/>
      <c r="I65" s="1"/>
    </row>
    <row r="66" spans="3:9" ht="12.75" customHeight="1" x14ac:dyDescent="0.2">
      <c r="C66" s="1"/>
      <c r="D66" s="1"/>
      <c r="E66" s="1"/>
      <c r="F66" s="1"/>
      <c r="G66" s="1"/>
      <c r="H66" s="1"/>
      <c r="I66" s="1"/>
    </row>
    <row r="67" spans="3:9" ht="12.75" customHeight="1" x14ac:dyDescent="0.2">
      <c r="C67" s="1"/>
      <c r="D67" s="1"/>
      <c r="E67" s="1"/>
      <c r="F67" s="1"/>
      <c r="G67" s="1"/>
      <c r="H67" s="1"/>
      <c r="I67" s="1"/>
    </row>
    <row r="68" spans="3:9" ht="12.75" customHeight="1" x14ac:dyDescent="0.2">
      <c r="C68" s="1"/>
      <c r="D68" s="1"/>
      <c r="E68" s="1"/>
      <c r="F68" s="1"/>
      <c r="G68" s="1"/>
      <c r="H68" s="1"/>
      <c r="I68" s="1"/>
    </row>
    <row r="69" spans="3:9" ht="12.75" customHeight="1" x14ac:dyDescent="0.2">
      <c r="C69" s="1"/>
      <c r="D69" s="1"/>
      <c r="E69" s="1"/>
      <c r="F69" s="1"/>
      <c r="G69" s="1"/>
      <c r="H69" s="1"/>
      <c r="I69" s="1"/>
    </row>
    <row r="70" spans="3:9" ht="12.75" customHeight="1" x14ac:dyDescent="0.2">
      <c r="C70" s="1"/>
      <c r="D70" s="1"/>
      <c r="E70" s="1"/>
      <c r="F70" s="1"/>
      <c r="G70" s="1"/>
      <c r="H70" s="1"/>
      <c r="I70" s="1"/>
    </row>
    <row r="71" spans="3:9" ht="12.75" customHeight="1" x14ac:dyDescent="0.2">
      <c r="C71" s="1"/>
      <c r="D71" s="1"/>
      <c r="E71" s="1"/>
      <c r="F71" s="1"/>
      <c r="G71" s="1"/>
      <c r="H71" s="1"/>
      <c r="I71" s="1"/>
    </row>
    <row r="72" spans="3:9" ht="12.75" customHeight="1" x14ac:dyDescent="0.2">
      <c r="C72" s="1"/>
      <c r="D72" s="1"/>
      <c r="E72" s="1"/>
      <c r="F72" s="1"/>
      <c r="G72" s="1"/>
      <c r="H72" s="1"/>
      <c r="I72" s="1"/>
    </row>
    <row r="73" spans="3:9" ht="12.75" customHeight="1" x14ac:dyDescent="0.2">
      <c r="C73" s="1"/>
      <c r="D73" s="1"/>
      <c r="E73" s="1"/>
      <c r="F73" s="1"/>
      <c r="G73" s="1"/>
      <c r="H73" s="1"/>
      <c r="I73" s="1"/>
    </row>
    <row r="74" spans="3:9" ht="12.75" customHeight="1" x14ac:dyDescent="0.2">
      <c r="C74" s="1"/>
      <c r="D74" s="1"/>
      <c r="E74" s="1"/>
      <c r="F74" s="1"/>
      <c r="G74" s="1"/>
      <c r="H74" s="1"/>
      <c r="I74" s="1"/>
    </row>
    <row r="75" spans="3:9" ht="12.75" customHeight="1" x14ac:dyDescent="0.2">
      <c r="C75" s="1"/>
      <c r="D75" s="1"/>
      <c r="E75" s="1"/>
      <c r="F75" s="1"/>
      <c r="G75" s="1"/>
      <c r="H75" s="1"/>
      <c r="I75" s="1"/>
    </row>
    <row r="76" spans="3:9" ht="12.75" customHeight="1" x14ac:dyDescent="0.2">
      <c r="C76" s="1"/>
      <c r="D76" s="1"/>
      <c r="E76" s="1"/>
      <c r="F76" s="1"/>
      <c r="G76" s="1"/>
      <c r="H76" s="1"/>
      <c r="I76" s="1"/>
    </row>
    <row r="77" spans="3:9" ht="12.75" customHeight="1" x14ac:dyDescent="0.2">
      <c r="C77" s="1"/>
      <c r="D77" s="1"/>
      <c r="E77" s="1"/>
      <c r="F77" s="1"/>
      <c r="G77" s="1"/>
      <c r="H77" s="1"/>
      <c r="I77" s="1"/>
    </row>
    <row r="78" spans="3:9" ht="12.75" customHeight="1" x14ac:dyDescent="0.2">
      <c r="C78" s="1"/>
      <c r="D78" s="1"/>
      <c r="E78" s="1"/>
      <c r="F78" s="1"/>
      <c r="G78" s="1"/>
      <c r="H78" s="1"/>
      <c r="I78" s="1"/>
    </row>
    <row r="79" spans="3:9" ht="12.75" customHeight="1" x14ac:dyDescent="0.2">
      <c r="C79" s="1"/>
      <c r="D79" s="1"/>
      <c r="E79" s="1"/>
      <c r="F79" s="1"/>
      <c r="G79" s="1"/>
      <c r="H79" s="1"/>
      <c r="I79" s="1"/>
    </row>
    <row r="80" spans="3:9" ht="12.75" customHeight="1" x14ac:dyDescent="0.2">
      <c r="C80" s="1"/>
      <c r="D80" s="1"/>
      <c r="E80" s="1"/>
      <c r="F80" s="1"/>
      <c r="G80" s="1"/>
      <c r="H80" s="1"/>
      <c r="I80" s="1"/>
    </row>
    <row r="81" spans="3:9" ht="12.75" customHeight="1" x14ac:dyDescent="0.2">
      <c r="C81" s="1"/>
      <c r="D81" s="1"/>
      <c r="E81" s="1"/>
      <c r="F81" s="1"/>
      <c r="G81" s="1"/>
      <c r="H81" s="1"/>
      <c r="I81" s="1"/>
    </row>
    <row r="82" spans="3:9" ht="12.75" customHeight="1" x14ac:dyDescent="0.2">
      <c r="C82" s="1"/>
      <c r="D82" s="1"/>
      <c r="E82" s="1"/>
      <c r="F82" s="1"/>
      <c r="G82" s="1"/>
      <c r="H82" s="1"/>
      <c r="I82" s="1"/>
    </row>
    <row r="83" spans="3:9" ht="12.75" customHeight="1" x14ac:dyDescent="0.2">
      <c r="C83" s="1"/>
      <c r="D83" s="1"/>
      <c r="E83" s="1"/>
      <c r="F83" s="1"/>
      <c r="G83" s="1"/>
      <c r="H83" s="1"/>
      <c r="I83" s="1"/>
    </row>
    <row r="84" spans="3:9" ht="12.75" customHeight="1" x14ac:dyDescent="0.2">
      <c r="C84" s="1"/>
      <c r="D84" s="1"/>
      <c r="E84" s="1"/>
      <c r="F84" s="1"/>
      <c r="G84" s="1"/>
      <c r="H84" s="1"/>
      <c r="I84" s="1"/>
    </row>
    <row r="85" spans="3:9" ht="12.75" customHeight="1" x14ac:dyDescent="0.2">
      <c r="C85" s="1"/>
      <c r="D85" s="1"/>
      <c r="E85" s="1"/>
      <c r="F85" s="1"/>
      <c r="G85" s="1"/>
      <c r="H85" s="1"/>
      <c r="I85" s="1"/>
    </row>
    <row r="86" spans="3:9" ht="12.75" customHeight="1" x14ac:dyDescent="0.2">
      <c r="C86" s="1"/>
      <c r="D86" s="1"/>
      <c r="E86" s="1"/>
      <c r="F86" s="1"/>
      <c r="G86" s="1"/>
      <c r="H86" s="1"/>
      <c r="I86" s="1"/>
    </row>
    <row r="87" spans="3:9" ht="12.75" customHeight="1" x14ac:dyDescent="0.2">
      <c r="C87" s="1"/>
      <c r="D87" s="1"/>
      <c r="E87" s="1"/>
      <c r="F87" s="1"/>
      <c r="G87" s="1"/>
      <c r="H87" s="1"/>
      <c r="I87" s="1"/>
    </row>
    <row r="88" spans="3:9" ht="12.75" customHeight="1" x14ac:dyDescent="0.2">
      <c r="C88" s="1"/>
      <c r="D88" s="1"/>
      <c r="E88" s="1"/>
      <c r="F88" s="1"/>
      <c r="G88" s="1"/>
      <c r="H88" s="1"/>
      <c r="I88" s="1"/>
    </row>
    <row r="89" spans="3:9" ht="12.75" customHeight="1" x14ac:dyDescent="0.2">
      <c r="C89" s="1"/>
      <c r="D89" s="1"/>
      <c r="E89" s="1"/>
      <c r="F89" s="1"/>
      <c r="G89" s="1"/>
      <c r="H89" s="1"/>
      <c r="I89" s="1"/>
    </row>
    <row r="90" spans="3:9" ht="12.75" customHeight="1" x14ac:dyDescent="0.2">
      <c r="C90" s="1"/>
      <c r="D90" s="1"/>
      <c r="E90" s="1"/>
      <c r="F90" s="1"/>
      <c r="G90" s="1"/>
      <c r="H90" s="1"/>
      <c r="I90" s="1"/>
    </row>
    <row r="91" spans="3:9" ht="12.75" customHeight="1" x14ac:dyDescent="0.2">
      <c r="C91" s="1"/>
      <c r="D91" s="1"/>
      <c r="E91" s="1"/>
      <c r="F91" s="1"/>
      <c r="G91" s="1"/>
      <c r="H91" s="1"/>
      <c r="I91" s="1"/>
    </row>
    <row r="92" spans="3:9" ht="12.75" customHeight="1" x14ac:dyDescent="0.2">
      <c r="C92" s="1"/>
      <c r="D92" s="1"/>
      <c r="E92" s="1"/>
      <c r="F92" s="1"/>
      <c r="G92" s="1"/>
      <c r="H92" s="1"/>
      <c r="I92" s="1"/>
    </row>
    <row r="93" spans="3:9" ht="12.75" customHeight="1" x14ac:dyDescent="0.2">
      <c r="C93" s="1"/>
      <c r="D93" s="1"/>
      <c r="E93" s="1"/>
      <c r="F93" s="1"/>
      <c r="G93" s="1"/>
      <c r="H93" s="1"/>
      <c r="I93" s="1"/>
    </row>
    <row r="94" spans="3:9" ht="12.75" customHeight="1" x14ac:dyDescent="0.2">
      <c r="C94" s="1"/>
      <c r="D94" s="1"/>
      <c r="E94" s="1"/>
      <c r="F94" s="1"/>
      <c r="G94" s="1"/>
      <c r="H94" s="1"/>
      <c r="I94" s="1"/>
    </row>
    <row r="95" spans="3:9" ht="12.75" customHeight="1" x14ac:dyDescent="0.2">
      <c r="C95" s="1"/>
      <c r="D95" s="1"/>
      <c r="E95" s="1"/>
      <c r="F95" s="1"/>
      <c r="G95" s="1"/>
      <c r="H95" s="1"/>
      <c r="I95" s="1"/>
    </row>
    <row r="96" spans="3:9" ht="12.75" customHeight="1" x14ac:dyDescent="0.2">
      <c r="C96" s="1"/>
      <c r="D96" s="1"/>
      <c r="E96" s="1"/>
      <c r="F96" s="1"/>
      <c r="G96" s="1"/>
      <c r="H96" s="1"/>
      <c r="I96" s="1"/>
    </row>
    <row r="97" spans="3:9" ht="12.75" customHeight="1" x14ac:dyDescent="0.2">
      <c r="C97" s="1"/>
      <c r="D97" s="1"/>
      <c r="E97" s="1"/>
      <c r="F97" s="1"/>
      <c r="G97" s="1"/>
      <c r="H97" s="1"/>
      <c r="I97" s="1"/>
    </row>
    <row r="98" spans="3:9" ht="12.75" customHeight="1" x14ac:dyDescent="0.2">
      <c r="C98" s="1"/>
      <c r="D98" s="1"/>
      <c r="E98" s="1"/>
      <c r="F98" s="1"/>
      <c r="G98" s="1"/>
      <c r="H98" s="1"/>
      <c r="I98" s="1"/>
    </row>
    <row r="99" spans="3:9" ht="12.75" customHeight="1" x14ac:dyDescent="0.2">
      <c r="C99" s="1"/>
      <c r="D99" s="1"/>
      <c r="E99" s="1"/>
      <c r="F99" s="1"/>
      <c r="G99" s="1"/>
      <c r="H99" s="1"/>
      <c r="I99" s="1"/>
    </row>
    <row r="100" spans="3:9" ht="12.75" customHeight="1" x14ac:dyDescent="0.2">
      <c r="C100" s="1"/>
      <c r="D100" s="1"/>
      <c r="E100" s="1"/>
      <c r="F100" s="1"/>
      <c r="G100" s="1"/>
      <c r="H100" s="1"/>
      <c r="I100" s="1"/>
    </row>
    <row r="101" spans="3:9" ht="12.75" customHeight="1" x14ac:dyDescent="0.2">
      <c r="C101" s="1"/>
      <c r="D101" s="1"/>
      <c r="E101" s="1"/>
      <c r="F101" s="1"/>
      <c r="G101" s="1"/>
      <c r="H101" s="1"/>
      <c r="I101" s="1"/>
    </row>
    <row r="102" spans="3:9" ht="12.75" customHeight="1" x14ac:dyDescent="0.2">
      <c r="C102" s="1"/>
      <c r="D102" s="1"/>
      <c r="E102" s="1"/>
      <c r="F102" s="1"/>
      <c r="G102" s="1"/>
      <c r="H102" s="1"/>
      <c r="I102" s="1"/>
    </row>
    <row r="103" spans="3:9" ht="12.75" customHeight="1" x14ac:dyDescent="0.2">
      <c r="C103" s="1"/>
      <c r="D103" s="1"/>
      <c r="E103" s="1"/>
      <c r="F103" s="1"/>
      <c r="G103" s="1"/>
      <c r="H103" s="1"/>
      <c r="I103" s="1"/>
    </row>
    <row r="104" spans="3:9" ht="12.75" customHeight="1" x14ac:dyDescent="0.2">
      <c r="C104" s="1"/>
      <c r="D104" s="1"/>
      <c r="E104" s="1"/>
      <c r="F104" s="1"/>
      <c r="G104" s="1"/>
      <c r="H104" s="1"/>
      <c r="I104" s="1"/>
    </row>
    <row r="105" spans="3:9" ht="12.75" customHeight="1" x14ac:dyDescent="0.2">
      <c r="C105" s="1"/>
      <c r="D105" s="1"/>
      <c r="E105" s="1"/>
      <c r="F105" s="1"/>
      <c r="G105" s="1"/>
      <c r="H105" s="1"/>
      <c r="I105" s="1"/>
    </row>
    <row r="106" spans="3:9" ht="12.75" customHeight="1" x14ac:dyDescent="0.2">
      <c r="C106" s="1"/>
      <c r="D106" s="1"/>
      <c r="E106" s="1"/>
      <c r="F106" s="1"/>
      <c r="G106" s="1"/>
      <c r="H106" s="1"/>
      <c r="I106" s="1"/>
    </row>
    <row r="107" spans="3:9" ht="12.75" customHeight="1" x14ac:dyDescent="0.2">
      <c r="C107" s="1"/>
      <c r="D107" s="1"/>
      <c r="E107" s="1"/>
      <c r="F107" s="1"/>
      <c r="G107" s="1"/>
      <c r="H107" s="1"/>
      <c r="I107" s="1"/>
    </row>
    <row r="108" spans="3:9" ht="12.75" customHeight="1" x14ac:dyDescent="0.2">
      <c r="C108" s="1"/>
      <c r="D108" s="1"/>
      <c r="E108" s="1"/>
      <c r="F108" s="1"/>
      <c r="G108" s="1"/>
      <c r="H108" s="1"/>
      <c r="I108" s="1"/>
    </row>
    <row r="109" spans="3:9" ht="12.75" customHeight="1" x14ac:dyDescent="0.2">
      <c r="C109" s="1"/>
      <c r="D109" s="1"/>
      <c r="E109" s="1"/>
      <c r="F109" s="1"/>
      <c r="G109" s="1"/>
      <c r="H109" s="1"/>
      <c r="I109" s="1"/>
    </row>
    <row r="110" spans="3:9" ht="12.75" customHeight="1" x14ac:dyDescent="0.2">
      <c r="C110" s="1"/>
      <c r="D110" s="1"/>
      <c r="E110" s="1"/>
      <c r="F110" s="1"/>
      <c r="G110" s="1"/>
      <c r="H110" s="1"/>
      <c r="I110" s="1"/>
    </row>
    <row r="111" spans="3:9" ht="12.75" customHeight="1" x14ac:dyDescent="0.2">
      <c r="C111" s="1"/>
      <c r="D111" s="1"/>
      <c r="E111" s="1"/>
      <c r="F111" s="1"/>
      <c r="G111" s="1"/>
      <c r="H111" s="1"/>
      <c r="I111" s="1"/>
    </row>
    <row r="112" spans="3:9" ht="12.75" customHeight="1" x14ac:dyDescent="0.2">
      <c r="C112" s="1"/>
      <c r="D112" s="1"/>
      <c r="E112" s="1"/>
      <c r="F112" s="1"/>
      <c r="G112" s="1"/>
      <c r="H112" s="1"/>
      <c r="I112" s="1"/>
    </row>
    <row r="113" spans="3:9" ht="12.75" customHeight="1" x14ac:dyDescent="0.2">
      <c r="C113" s="1"/>
      <c r="D113" s="1"/>
      <c r="E113" s="1"/>
      <c r="F113" s="1"/>
      <c r="G113" s="1"/>
      <c r="H113" s="1"/>
      <c r="I113" s="1"/>
    </row>
    <row r="114" spans="3:9" ht="12.75" customHeight="1" x14ac:dyDescent="0.2">
      <c r="C114" s="1"/>
      <c r="D114" s="1"/>
      <c r="E114" s="1"/>
      <c r="F114" s="1"/>
      <c r="G114" s="1"/>
      <c r="H114" s="1"/>
      <c r="I114" s="1"/>
    </row>
    <row r="115" spans="3:9" ht="12.75" customHeight="1" x14ac:dyDescent="0.2">
      <c r="C115" s="1"/>
      <c r="D115" s="1"/>
      <c r="E115" s="1"/>
      <c r="F115" s="1"/>
      <c r="G115" s="1"/>
      <c r="H115" s="1"/>
      <c r="I115" s="1"/>
    </row>
    <row r="116" spans="3:9" ht="12.75" customHeight="1" x14ac:dyDescent="0.2">
      <c r="C116" s="1"/>
      <c r="D116" s="1"/>
      <c r="E116" s="1"/>
      <c r="F116" s="1"/>
      <c r="G116" s="1"/>
      <c r="H116" s="1"/>
      <c r="I116" s="1"/>
    </row>
    <row r="117" spans="3:9" ht="12.75" customHeight="1" x14ac:dyDescent="0.2">
      <c r="C117" s="1"/>
      <c r="D117" s="1"/>
      <c r="E117" s="1"/>
      <c r="F117" s="1"/>
      <c r="G117" s="1"/>
      <c r="H117" s="1"/>
      <c r="I117" s="1"/>
    </row>
    <row r="118" spans="3:9" ht="12.75" customHeight="1" x14ac:dyDescent="0.2">
      <c r="C118" s="1"/>
      <c r="D118" s="1"/>
      <c r="E118" s="1"/>
      <c r="F118" s="1"/>
      <c r="G118" s="1"/>
      <c r="H118" s="1"/>
      <c r="I118" s="1"/>
    </row>
    <row r="119" spans="3:9" ht="12.75" customHeight="1" x14ac:dyDescent="0.2">
      <c r="C119" s="1"/>
      <c r="D119" s="1"/>
      <c r="E119" s="1"/>
      <c r="F119" s="1"/>
      <c r="G119" s="1"/>
      <c r="H119" s="1"/>
      <c r="I119" s="1"/>
    </row>
    <row r="120" spans="3:9" ht="12.75" customHeight="1" x14ac:dyDescent="0.2">
      <c r="C120" s="1"/>
      <c r="D120" s="1"/>
      <c r="E120" s="1"/>
      <c r="F120" s="1"/>
      <c r="G120" s="1"/>
      <c r="H120" s="1"/>
      <c r="I120" s="1"/>
    </row>
    <row r="121" spans="3:9" ht="12.75" customHeight="1" x14ac:dyDescent="0.2">
      <c r="C121" s="1"/>
      <c r="D121" s="1"/>
      <c r="E121" s="1"/>
      <c r="F121" s="1"/>
      <c r="G121" s="1"/>
      <c r="H121" s="1"/>
      <c r="I121" s="1"/>
    </row>
    <row r="122" spans="3:9" ht="12.75" customHeight="1" x14ac:dyDescent="0.2">
      <c r="C122" s="1"/>
      <c r="D122" s="1"/>
      <c r="E122" s="1"/>
      <c r="F122" s="1"/>
      <c r="G122" s="1"/>
      <c r="H122" s="1"/>
      <c r="I122" s="1"/>
    </row>
    <row r="123" spans="3:9" ht="12.75" customHeight="1" x14ac:dyDescent="0.2">
      <c r="C123" s="1"/>
      <c r="D123" s="1"/>
      <c r="E123" s="1"/>
      <c r="F123" s="1"/>
      <c r="G123" s="1"/>
      <c r="H123" s="1"/>
      <c r="I123" s="1"/>
    </row>
    <row r="124" spans="3:9" ht="12.75" customHeight="1" x14ac:dyDescent="0.2">
      <c r="C124" s="1"/>
      <c r="D124" s="1"/>
      <c r="E124" s="1"/>
      <c r="F124" s="1"/>
      <c r="G124" s="1"/>
      <c r="H124" s="1"/>
      <c r="I124" s="1"/>
    </row>
    <row r="125" spans="3:9" ht="12.75" customHeight="1" x14ac:dyDescent="0.2">
      <c r="C125" s="1"/>
      <c r="D125" s="1"/>
      <c r="E125" s="1"/>
      <c r="F125" s="1"/>
      <c r="G125" s="1"/>
      <c r="H125" s="1"/>
      <c r="I125" s="1"/>
    </row>
    <row r="126" spans="3:9" ht="12.75" customHeight="1" x14ac:dyDescent="0.2">
      <c r="C126" s="1"/>
      <c r="D126" s="1"/>
      <c r="E126" s="1"/>
      <c r="F126" s="1"/>
      <c r="G126" s="1"/>
      <c r="H126" s="1"/>
      <c r="I126" s="1"/>
    </row>
    <row r="127" spans="3:9" ht="12.75" customHeight="1" x14ac:dyDescent="0.2">
      <c r="C127" s="1"/>
      <c r="D127" s="1"/>
      <c r="E127" s="1"/>
      <c r="F127" s="1"/>
      <c r="G127" s="1"/>
      <c r="H127" s="1"/>
      <c r="I127" s="1"/>
    </row>
    <row r="128" spans="3:9" ht="12.75" customHeight="1" x14ac:dyDescent="0.2">
      <c r="C128" s="1"/>
      <c r="D128" s="1"/>
      <c r="E128" s="1"/>
      <c r="F128" s="1"/>
      <c r="G128" s="1"/>
      <c r="H128" s="1"/>
      <c r="I128" s="1"/>
    </row>
    <row r="129" spans="3:9" ht="12.75" customHeight="1" x14ac:dyDescent="0.2">
      <c r="C129" s="1"/>
      <c r="D129" s="1"/>
      <c r="E129" s="1"/>
      <c r="F129" s="1"/>
      <c r="G129" s="1"/>
      <c r="H129" s="1"/>
      <c r="I129" s="1"/>
    </row>
    <row r="130" spans="3:9" ht="12.75" customHeight="1" x14ac:dyDescent="0.2">
      <c r="C130" s="1"/>
      <c r="D130" s="1"/>
      <c r="E130" s="1"/>
      <c r="F130" s="1"/>
      <c r="G130" s="1"/>
      <c r="H130" s="1"/>
      <c r="I130" s="1"/>
    </row>
    <row r="131" spans="3:9" ht="12.75" customHeight="1" x14ac:dyDescent="0.2">
      <c r="C131" s="1"/>
      <c r="D131" s="1"/>
      <c r="E131" s="1"/>
      <c r="F131" s="1"/>
      <c r="G131" s="1"/>
      <c r="H131" s="1"/>
      <c r="I131" s="1"/>
    </row>
    <row r="132" spans="3:9" ht="12.75" customHeight="1" x14ac:dyDescent="0.2">
      <c r="C132" s="1"/>
      <c r="D132" s="1"/>
      <c r="E132" s="1"/>
      <c r="F132" s="1"/>
      <c r="G132" s="1"/>
      <c r="H132" s="1"/>
      <c r="I132" s="1"/>
    </row>
    <row r="133" spans="3:9" ht="12.75" customHeight="1" x14ac:dyDescent="0.2">
      <c r="C133" s="1"/>
      <c r="D133" s="1"/>
      <c r="E133" s="1"/>
      <c r="F133" s="1"/>
      <c r="G133" s="1"/>
      <c r="H133" s="1"/>
      <c r="I133" s="1"/>
    </row>
    <row r="134" spans="3:9" ht="12.75" customHeight="1" x14ac:dyDescent="0.2">
      <c r="C134" s="1"/>
      <c r="D134" s="1"/>
      <c r="E134" s="1"/>
      <c r="F134" s="1"/>
      <c r="G134" s="1"/>
      <c r="H134" s="1"/>
      <c r="I134" s="1"/>
    </row>
    <row r="135" spans="3:9" ht="12.75" customHeight="1" x14ac:dyDescent="0.2">
      <c r="C135" s="1"/>
      <c r="D135" s="1"/>
      <c r="E135" s="1"/>
      <c r="F135" s="1"/>
      <c r="G135" s="1"/>
      <c r="H135" s="1"/>
      <c r="I135" s="1"/>
    </row>
    <row r="136" spans="3:9" ht="12.75" customHeight="1" x14ac:dyDescent="0.2">
      <c r="C136" s="1"/>
      <c r="D136" s="1"/>
      <c r="E136" s="1"/>
      <c r="F136" s="1"/>
      <c r="G136" s="1"/>
      <c r="H136" s="1"/>
      <c r="I136" s="1"/>
    </row>
    <row r="137" spans="3:9" ht="12.75" customHeight="1" x14ac:dyDescent="0.2">
      <c r="C137" s="1"/>
      <c r="D137" s="1"/>
      <c r="E137" s="1"/>
      <c r="F137" s="1"/>
      <c r="G137" s="1"/>
      <c r="H137" s="1"/>
      <c r="I137" s="1"/>
    </row>
    <row r="138" spans="3:9" ht="12.75" customHeight="1" x14ac:dyDescent="0.2">
      <c r="C138" s="1"/>
      <c r="D138" s="1"/>
      <c r="E138" s="1"/>
      <c r="F138" s="1"/>
      <c r="G138" s="1"/>
      <c r="H138" s="1"/>
      <c r="I138" s="1"/>
    </row>
    <row r="139" spans="3:9" ht="12.75" customHeight="1" x14ac:dyDescent="0.2">
      <c r="C139" s="1"/>
      <c r="D139" s="1"/>
      <c r="E139" s="1"/>
      <c r="F139" s="1"/>
      <c r="G139" s="1"/>
      <c r="H139" s="1"/>
      <c r="I139" s="1"/>
    </row>
    <row r="140" spans="3:9" ht="12.75" customHeight="1" x14ac:dyDescent="0.2">
      <c r="C140" s="1"/>
      <c r="D140" s="1"/>
      <c r="E140" s="1"/>
      <c r="F140" s="1"/>
      <c r="G140" s="1"/>
      <c r="H140" s="1"/>
      <c r="I140" s="1"/>
    </row>
    <row r="141" spans="3:9" ht="12.75" customHeight="1" x14ac:dyDescent="0.2">
      <c r="C141" s="1"/>
      <c r="D141" s="1"/>
      <c r="E141" s="1"/>
      <c r="F141" s="1"/>
      <c r="G141" s="1"/>
      <c r="H141" s="1"/>
      <c r="I141" s="1"/>
    </row>
    <row r="142" spans="3:9" ht="12.75" customHeight="1" x14ac:dyDescent="0.2">
      <c r="C142" s="1"/>
      <c r="D142" s="1"/>
      <c r="E142" s="1"/>
      <c r="F142" s="1"/>
      <c r="G142" s="1"/>
      <c r="H142" s="1"/>
      <c r="I142" s="1"/>
    </row>
    <row r="143" spans="3:9" ht="12.75" customHeight="1" x14ac:dyDescent="0.2">
      <c r="C143" s="1"/>
      <c r="D143" s="1"/>
      <c r="E143" s="1"/>
      <c r="F143" s="1"/>
      <c r="G143" s="1"/>
      <c r="H143" s="1"/>
      <c r="I143" s="1"/>
    </row>
    <row r="144" spans="3:9" ht="12.75" customHeight="1" x14ac:dyDescent="0.2">
      <c r="C144" s="1"/>
      <c r="D144" s="1"/>
      <c r="E144" s="1"/>
      <c r="F144" s="1"/>
      <c r="G144" s="1"/>
      <c r="H144" s="1"/>
      <c r="I144" s="1"/>
    </row>
    <row r="145" spans="3:9" ht="12.75" customHeight="1" x14ac:dyDescent="0.2">
      <c r="C145" s="1"/>
      <c r="D145" s="1"/>
      <c r="E145" s="1"/>
      <c r="F145" s="1"/>
      <c r="G145" s="1"/>
      <c r="H145" s="1"/>
      <c r="I145" s="1"/>
    </row>
    <row r="146" spans="3:9" ht="12.75" customHeight="1" x14ac:dyDescent="0.2">
      <c r="C146" s="1"/>
      <c r="D146" s="1"/>
      <c r="E146" s="1"/>
      <c r="F146" s="1"/>
      <c r="G146" s="1"/>
      <c r="H146" s="1"/>
      <c r="I146" s="1"/>
    </row>
    <row r="147" spans="3:9" ht="12.75" customHeight="1" x14ac:dyDescent="0.2">
      <c r="C147" s="1"/>
      <c r="D147" s="1"/>
      <c r="E147" s="1"/>
      <c r="F147" s="1"/>
      <c r="G147" s="1"/>
      <c r="H147" s="1"/>
      <c r="I147" s="1"/>
    </row>
    <row r="148" spans="3:9" ht="12.75" customHeight="1" x14ac:dyDescent="0.2">
      <c r="C148" s="1"/>
      <c r="D148" s="1"/>
      <c r="E148" s="1"/>
      <c r="F148" s="1"/>
      <c r="G148" s="1"/>
      <c r="H148" s="1"/>
      <c r="I148" s="1"/>
    </row>
    <row r="149" spans="3:9" ht="12.75" customHeight="1" x14ac:dyDescent="0.2">
      <c r="C149" s="1"/>
      <c r="D149" s="1"/>
      <c r="E149" s="1"/>
      <c r="F149" s="1"/>
      <c r="G149" s="1"/>
      <c r="H149" s="1"/>
      <c r="I149" s="1"/>
    </row>
    <row r="150" spans="3:9" ht="12.75" customHeight="1" x14ac:dyDescent="0.2">
      <c r="C150" s="1"/>
      <c r="D150" s="1"/>
      <c r="E150" s="1"/>
      <c r="F150" s="1"/>
      <c r="G150" s="1"/>
      <c r="H150" s="1"/>
      <c r="I150" s="1"/>
    </row>
    <row r="151" spans="3:9" ht="12.75" customHeight="1" x14ac:dyDescent="0.2">
      <c r="C151" s="1"/>
      <c r="D151" s="1"/>
      <c r="E151" s="1"/>
      <c r="F151" s="1"/>
      <c r="G151" s="1"/>
      <c r="H151" s="1"/>
      <c r="I151" s="1"/>
    </row>
    <row r="152" spans="3:9" ht="12.75" customHeight="1" x14ac:dyDescent="0.2">
      <c r="C152" s="1"/>
      <c r="D152" s="1"/>
      <c r="E152" s="1"/>
      <c r="F152" s="1"/>
      <c r="G152" s="1"/>
      <c r="H152" s="1"/>
      <c r="I152" s="1"/>
    </row>
    <row r="153" spans="3:9" ht="12.75" customHeight="1" x14ac:dyDescent="0.2">
      <c r="C153" s="1"/>
      <c r="D153" s="1"/>
      <c r="E153" s="1"/>
      <c r="F153" s="1"/>
      <c r="G153" s="1"/>
      <c r="H153" s="1"/>
      <c r="I153" s="1"/>
    </row>
    <row r="154" spans="3:9" ht="12.75" customHeight="1" x14ac:dyDescent="0.2">
      <c r="C154" s="1"/>
      <c r="D154" s="1"/>
      <c r="E154" s="1"/>
      <c r="F154" s="1"/>
      <c r="G154" s="1"/>
      <c r="H154" s="1"/>
      <c r="I154" s="1"/>
    </row>
    <row r="155" spans="3:9" ht="12.75" customHeight="1" x14ac:dyDescent="0.2">
      <c r="C155" s="1"/>
      <c r="D155" s="1"/>
      <c r="E155" s="1"/>
      <c r="F155" s="1"/>
      <c r="G155" s="1"/>
      <c r="H155" s="1"/>
      <c r="I155" s="1"/>
    </row>
    <row r="156" spans="3:9" ht="12.75" customHeight="1" x14ac:dyDescent="0.2">
      <c r="C156" s="1"/>
      <c r="D156" s="1"/>
      <c r="E156" s="1"/>
      <c r="F156" s="1"/>
      <c r="G156" s="1"/>
      <c r="H156" s="1"/>
      <c r="I156" s="1"/>
    </row>
    <row r="157" spans="3:9" ht="12.75" customHeight="1" x14ac:dyDescent="0.2">
      <c r="C157" s="1"/>
      <c r="D157" s="1"/>
      <c r="E157" s="1"/>
      <c r="F157" s="1"/>
      <c r="G157" s="1"/>
      <c r="H157" s="1"/>
      <c r="I157" s="1"/>
    </row>
    <row r="158" spans="3:9" ht="12.75" customHeight="1" x14ac:dyDescent="0.2">
      <c r="C158" s="1"/>
      <c r="D158" s="1"/>
      <c r="E158" s="1"/>
      <c r="F158" s="1"/>
      <c r="G158" s="1"/>
      <c r="H158" s="1"/>
      <c r="I158" s="1"/>
    </row>
    <row r="159" spans="3:9" ht="12.75" customHeight="1" x14ac:dyDescent="0.2">
      <c r="C159" s="1"/>
      <c r="D159" s="1"/>
      <c r="E159" s="1"/>
      <c r="F159" s="1"/>
      <c r="G159" s="1"/>
      <c r="H159" s="1"/>
      <c r="I159" s="1"/>
    </row>
    <row r="160" spans="3:9" ht="12.75" customHeight="1" x14ac:dyDescent="0.2">
      <c r="C160" s="1"/>
      <c r="D160" s="1"/>
      <c r="E160" s="1"/>
      <c r="F160" s="1"/>
      <c r="G160" s="1"/>
      <c r="H160" s="1"/>
      <c r="I160" s="1"/>
    </row>
    <row r="161" spans="3:9" ht="12.75" customHeight="1" x14ac:dyDescent="0.2">
      <c r="C161" s="1"/>
      <c r="D161" s="1"/>
      <c r="E161" s="1"/>
      <c r="F161" s="1"/>
      <c r="G161" s="1"/>
      <c r="H161" s="1"/>
      <c r="I161" s="1"/>
    </row>
    <row r="162" spans="3:9" ht="12.75" customHeight="1" x14ac:dyDescent="0.2">
      <c r="C162" s="1"/>
      <c r="D162" s="1"/>
      <c r="E162" s="1"/>
      <c r="F162" s="1"/>
      <c r="G162" s="1"/>
      <c r="H162" s="1"/>
      <c r="I162" s="1"/>
    </row>
    <row r="163" spans="3:9" ht="12.75" customHeight="1" x14ac:dyDescent="0.2">
      <c r="C163" s="1"/>
      <c r="D163" s="1"/>
      <c r="E163" s="1"/>
      <c r="F163" s="1"/>
      <c r="G163" s="1"/>
      <c r="H163" s="1"/>
      <c r="I163" s="1"/>
    </row>
    <row r="164" spans="3:9" ht="12.75" customHeight="1" x14ac:dyDescent="0.2">
      <c r="C164" s="1"/>
      <c r="D164" s="1"/>
      <c r="E164" s="1"/>
      <c r="F164" s="1"/>
      <c r="G164" s="1"/>
      <c r="H164" s="1"/>
      <c r="I164" s="1"/>
    </row>
    <row r="165" spans="3:9" ht="12.75" customHeight="1" x14ac:dyDescent="0.2">
      <c r="C165" s="1"/>
      <c r="D165" s="1"/>
      <c r="E165" s="1"/>
      <c r="F165" s="1"/>
      <c r="G165" s="1"/>
      <c r="H165" s="1"/>
      <c r="I165" s="1"/>
    </row>
    <row r="166" spans="3:9" ht="12.75" customHeight="1" x14ac:dyDescent="0.2">
      <c r="C166" s="1"/>
      <c r="D166" s="1"/>
      <c r="E166" s="1"/>
      <c r="F166" s="1"/>
      <c r="G166" s="1"/>
      <c r="H166" s="1"/>
      <c r="I166" s="1"/>
    </row>
    <row r="167" spans="3:9" ht="12.75" customHeight="1" x14ac:dyDescent="0.2">
      <c r="C167" s="1"/>
      <c r="D167" s="1"/>
      <c r="E167" s="1"/>
      <c r="F167" s="1"/>
      <c r="G167" s="1"/>
      <c r="H167" s="1"/>
      <c r="I167" s="1"/>
    </row>
    <row r="168" spans="3:9" ht="12.75" customHeight="1" x14ac:dyDescent="0.2">
      <c r="C168" s="1"/>
      <c r="D168" s="1"/>
      <c r="E168" s="1"/>
      <c r="F168" s="1"/>
      <c r="G168" s="1"/>
      <c r="H168" s="1"/>
      <c r="I168" s="1"/>
    </row>
    <row r="169" spans="3:9" ht="12.75" customHeight="1" x14ac:dyDescent="0.2">
      <c r="C169" s="1"/>
      <c r="D169" s="1"/>
      <c r="E169" s="1"/>
      <c r="F169" s="1"/>
      <c r="G169" s="1"/>
      <c r="H169" s="1"/>
      <c r="I169" s="1"/>
    </row>
    <row r="170" spans="3:9" ht="12.75" customHeight="1" x14ac:dyDescent="0.2">
      <c r="C170" s="1"/>
      <c r="D170" s="1"/>
      <c r="E170" s="1"/>
      <c r="F170" s="1"/>
      <c r="G170" s="1"/>
      <c r="H170" s="1"/>
      <c r="I170" s="1"/>
    </row>
    <row r="171" spans="3:9" ht="12.75" customHeight="1" x14ac:dyDescent="0.2">
      <c r="C171" s="1"/>
      <c r="D171" s="1"/>
      <c r="E171" s="1"/>
      <c r="F171" s="1"/>
      <c r="G171" s="1"/>
      <c r="H171" s="1"/>
      <c r="I171" s="1"/>
    </row>
    <row r="172" spans="3:9" ht="12.75" customHeight="1" x14ac:dyDescent="0.2">
      <c r="C172" s="1"/>
      <c r="D172" s="1"/>
      <c r="E172" s="1"/>
      <c r="F172" s="1"/>
      <c r="G172" s="1"/>
      <c r="H172" s="1"/>
      <c r="I172" s="1"/>
    </row>
    <row r="173" spans="3:9" ht="12.75" customHeight="1" x14ac:dyDescent="0.2">
      <c r="C173" s="1"/>
      <c r="D173" s="1"/>
      <c r="E173" s="1"/>
      <c r="F173" s="1"/>
      <c r="G173" s="1"/>
      <c r="H173" s="1"/>
      <c r="I173" s="1"/>
    </row>
    <row r="174" spans="3:9" ht="12.75" customHeight="1" x14ac:dyDescent="0.2">
      <c r="C174" s="1"/>
      <c r="D174" s="1"/>
      <c r="E174" s="1"/>
      <c r="F174" s="1"/>
      <c r="G174" s="1"/>
      <c r="H174" s="1"/>
      <c r="I174" s="1"/>
    </row>
    <row r="175" spans="3:9" ht="12.75" customHeight="1" x14ac:dyDescent="0.2">
      <c r="C175" s="1"/>
      <c r="D175" s="1"/>
      <c r="E175" s="1"/>
      <c r="F175" s="1"/>
      <c r="G175" s="1"/>
      <c r="H175" s="1"/>
      <c r="I175" s="1"/>
    </row>
    <row r="176" spans="3:9" ht="12.75" customHeight="1" x14ac:dyDescent="0.2">
      <c r="C176" s="1"/>
      <c r="D176" s="1"/>
      <c r="E176" s="1"/>
      <c r="F176" s="1"/>
      <c r="G176" s="1"/>
      <c r="H176" s="1"/>
      <c r="I176" s="1"/>
    </row>
    <row r="177" spans="3:9" ht="12.75" customHeight="1" x14ac:dyDescent="0.2">
      <c r="C177" s="1"/>
      <c r="D177" s="1"/>
      <c r="E177" s="1"/>
      <c r="F177" s="1"/>
      <c r="G177" s="1"/>
      <c r="H177" s="1"/>
      <c r="I177" s="1"/>
    </row>
    <row r="178" spans="3:9" ht="12.75" customHeight="1" x14ac:dyDescent="0.2">
      <c r="C178" s="1"/>
      <c r="D178" s="1"/>
      <c r="E178" s="1"/>
      <c r="F178" s="1"/>
      <c r="G178" s="1"/>
      <c r="H178" s="1"/>
      <c r="I178" s="1"/>
    </row>
    <row r="179" spans="3:9" ht="12.75" customHeight="1" x14ac:dyDescent="0.2">
      <c r="C179" s="1"/>
      <c r="D179" s="1"/>
      <c r="E179" s="1"/>
      <c r="F179" s="1"/>
      <c r="G179" s="1"/>
      <c r="H179" s="1"/>
      <c r="I179" s="1"/>
    </row>
    <row r="180" spans="3:9" ht="12.75" customHeight="1" x14ac:dyDescent="0.2">
      <c r="C180" s="1"/>
      <c r="D180" s="1"/>
      <c r="E180" s="1"/>
      <c r="F180" s="1"/>
      <c r="G180" s="1"/>
      <c r="H180" s="1"/>
      <c r="I180" s="1"/>
    </row>
    <row r="181" spans="3:9" ht="12.75" customHeight="1" x14ac:dyDescent="0.2">
      <c r="C181" s="1"/>
      <c r="D181" s="1"/>
      <c r="E181" s="1"/>
      <c r="F181" s="1"/>
      <c r="G181" s="1"/>
      <c r="H181" s="1"/>
      <c r="I181" s="1"/>
    </row>
    <row r="182" spans="3:9" ht="12.75" customHeight="1" x14ac:dyDescent="0.2">
      <c r="C182" s="1"/>
      <c r="D182" s="1"/>
      <c r="E182" s="1"/>
      <c r="F182" s="1"/>
      <c r="G182" s="1"/>
      <c r="H182" s="1"/>
      <c r="I182" s="1"/>
    </row>
    <row r="183" spans="3:9" ht="12.75" customHeight="1" x14ac:dyDescent="0.2">
      <c r="C183" s="1"/>
      <c r="D183" s="1"/>
      <c r="E183" s="1"/>
      <c r="F183" s="1"/>
      <c r="G183" s="1"/>
      <c r="H183" s="1"/>
      <c r="I183" s="1"/>
    </row>
    <row r="184" spans="3:9" ht="12.75" customHeight="1" x14ac:dyDescent="0.2">
      <c r="C184" s="1"/>
      <c r="D184" s="1"/>
      <c r="E184" s="1"/>
      <c r="F184" s="1"/>
      <c r="G184" s="1"/>
      <c r="H184" s="1"/>
      <c r="I184" s="1"/>
    </row>
    <row r="185" spans="3:9" ht="12.75" customHeight="1" x14ac:dyDescent="0.2">
      <c r="C185" s="1"/>
      <c r="D185" s="1"/>
      <c r="E185" s="1"/>
      <c r="F185" s="1"/>
      <c r="G185" s="1"/>
      <c r="H185" s="1"/>
      <c r="I185" s="1"/>
    </row>
    <row r="186" spans="3:9" ht="12.75" customHeight="1" x14ac:dyDescent="0.2">
      <c r="C186" s="1"/>
      <c r="D186" s="1"/>
      <c r="E186" s="1"/>
      <c r="F186" s="1"/>
      <c r="G186" s="1"/>
      <c r="H186" s="1"/>
      <c r="I186" s="1"/>
    </row>
    <row r="187" spans="3:9" ht="12.75" customHeight="1" x14ac:dyDescent="0.2">
      <c r="C187" s="1"/>
      <c r="D187" s="1"/>
      <c r="E187" s="1"/>
      <c r="F187" s="1"/>
      <c r="G187" s="1"/>
      <c r="H187" s="1"/>
      <c r="I187" s="1"/>
    </row>
    <row r="188" spans="3:9" ht="12.75" customHeight="1" x14ac:dyDescent="0.2">
      <c r="C188" s="1"/>
      <c r="D188" s="1"/>
      <c r="E188" s="1"/>
      <c r="F188" s="1"/>
      <c r="G188" s="1"/>
      <c r="H188" s="1"/>
      <c r="I188" s="1"/>
    </row>
    <row r="189" spans="3:9" ht="12.75" customHeight="1" x14ac:dyDescent="0.2">
      <c r="C189" s="1"/>
      <c r="D189" s="1"/>
      <c r="E189" s="1"/>
      <c r="F189" s="1"/>
      <c r="G189" s="1"/>
      <c r="H189" s="1"/>
      <c r="I189" s="1"/>
    </row>
    <row r="190" spans="3:9" ht="12.75" customHeight="1" x14ac:dyDescent="0.2">
      <c r="C190" s="1"/>
      <c r="D190" s="1"/>
      <c r="E190" s="1"/>
      <c r="F190" s="1"/>
      <c r="G190" s="1"/>
      <c r="H190" s="1"/>
      <c r="I190" s="1"/>
    </row>
    <row r="191" spans="3:9" ht="12.75" customHeight="1" x14ac:dyDescent="0.2">
      <c r="C191" s="1"/>
      <c r="D191" s="1"/>
      <c r="E191" s="1"/>
      <c r="F191" s="1"/>
      <c r="G191" s="1"/>
      <c r="H191" s="1"/>
      <c r="I191" s="1"/>
    </row>
    <row r="192" spans="3:9" ht="12.75" customHeight="1" x14ac:dyDescent="0.2">
      <c r="C192" s="1"/>
      <c r="D192" s="1"/>
      <c r="E192" s="1"/>
      <c r="F192" s="1"/>
      <c r="G192" s="1"/>
      <c r="H192" s="1"/>
      <c r="I192" s="1"/>
    </row>
    <row r="193" spans="3:9" ht="12.75" customHeight="1" x14ac:dyDescent="0.2">
      <c r="C193" s="1"/>
      <c r="D193" s="1"/>
      <c r="E193" s="1"/>
      <c r="F193" s="1"/>
      <c r="G193" s="1"/>
      <c r="H193" s="1"/>
      <c r="I193" s="1"/>
    </row>
    <row r="194" spans="3:9" ht="12.75" customHeight="1" x14ac:dyDescent="0.2">
      <c r="C194" s="1"/>
      <c r="D194" s="1"/>
      <c r="E194" s="1"/>
      <c r="F194" s="1"/>
      <c r="G194" s="1"/>
      <c r="H194" s="1"/>
      <c r="I194" s="1"/>
    </row>
    <row r="195" spans="3:9" ht="12.75" customHeight="1" x14ac:dyDescent="0.2">
      <c r="C195" s="1"/>
      <c r="D195" s="1"/>
      <c r="E195" s="1"/>
      <c r="F195" s="1"/>
      <c r="G195" s="1"/>
      <c r="H195" s="1"/>
      <c r="I195" s="1"/>
    </row>
    <row r="196" spans="3:9" ht="12.75" customHeight="1" x14ac:dyDescent="0.2">
      <c r="C196" s="1"/>
      <c r="D196" s="1"/>
      <c r="E196" s="1"/>
      <c r="F196" s="1"/>
      <c r="G196" s="1"/>
      <c r="H196" s="1"/>
      <c r="I196" s="1"/>
    </row>
    <row r="197" spans="3:9" ht="12.75" customHeight="1" x14ac:dyDescent="0.2">
      <c r="C197" s="1"/>
      <c r="D197" s="1"/>
      <c r="E197" s="1"/>
      <c r="F197" s="1"/>
      <c r="G197" s="1"/>
      <c r="H197" s="1"/>
      <c r="I197" s="1"/>
    </row>
    <row r="198" spans="3:9" ht="12.75" customHeight="1" x14ac:dyDescent="0.2">
      <c r="C198" s="1"/>
      <c r="D198" s="1"/>
      <c r="E198" s="1"/>
      <c r="F198" s="1"/>
      <c r="G198" s="1"/>
      <c r="H198" s="1"/>
      <c r="I198" s="1"/>
    </row>
    <row r="199" spans="3:9" ht="12.75" customHeight="1" x14ac:dyDescent="0.2">
      <c r="C199" s="1"/>
      <c r="D199" s="1"/>
      <c r="E199" s="1"/>
      <c r="F199" s="1"/>
      <c r="G199" s="1"/>
      <c r="H199" s="1"/>
      <c r="I199" s="1"/>
    </row>
    <row r="200" spans="3:9" ht="12.75" customHeight="1" x14ac:dyDescent="0.2">
      <c r="C200" s="1"/>
      <c r="D200" s="1"/>
      <c r="E200" s="1"/>
      <c r="F200" s="1"/>
      <c r="G200" s="1"/>
      <c r="H200" s="1"/>
      <c r="I200" s="1"/>
    </row>
    <row r="201" spans="3:9" ht="12.75" customHeight="1" x14ac:dyDescent="0.2">
      <c r="C201" s="1"/>
      <c r="D201" s="1"/>
      <c r="E201" s="1"/>
      <c r="F201" s="1"/>
      <c r="G201" s="1"/>
      <c r="H201" s="1"/>
      <c r="I201" s="1"/>
    </row>
    <row r="202" spans="3:9" ht="12.75" customHeight="1" x14ac:dyDescent="0.2">
      <c r="C202" s="1"/>
      <c r="D202" s="1"/>
      <c r="E202" s="1"/>
      <c r="F202" s="1"/>
      <c r="G202" s="1"/>
      <c r="H202" s="1"/>
      <c r="I202" s="1"/>
    </row>
    <row r="203" spans="3:9" ht="12.75" customHeight="1" x14ac:dyDescent="0.2">
      <c r="C203" s="1"/>
      <c r="D203" s="1"/>
      <c r="E203" s="1"/>
      <c r="F203" s="1"/>
      <c r="G203" s="1"/>
      <c r="H203" s="1"/>
      <c r="I203" s="1"/>
    </row>
    <row r="204" spans="3:9" ht="12.75" customHeight="1" x14ac:dyDescent="0.2">
      <c r="C204" s="1"/>
      <c r="D204" s="1"/>
      <c r="E204" s="1"/>
      <c r="F204" s="1"/>
      <c r="G204" s="1"/>
      <c r="H204" s="1"/>
      <c r="I204" s="1"/>
    </row>
    <row r="205" spans="3:9" ht="12.75" customHeight="1" x14ac:dyDescent="0.2">
      <c r="C205" s="1"/>
      <c r="D205" s="1"/>
      <c r="E205" s="1"/>
      <c r="F205" s="1"/>
      <c r="G205" s="1"/>
      <c r="H205" s="1"/>
      <c r="I205" s="1"/>
    </row>
    <row r="206" spans="3:9" ht="12.75" customHeight="1" x14ac:dyDescent="0.2">
      <c r="C206" s="1"/>
      <c r="D206" s="1"/>
      <c r="E206" s="1"/>
      <c r="F206" s="1"/>
      <c r="G206" s="1"/>
      <c r="H206" s="1"/>
      <c r="I206" s="1"/>
    </row>
    <row r="207" spans="3:9" ht="12.75" customHeight="1" x14ac:dyDescent="0.2">
      <c r="C207" s="1"/>
      <c r="D207" s="1"/>
      <c r="E207" s="1"/>
      <c r="F207" s="1"/>
      <c r="G207" s="1"/>
      <c r="H207" s="1"/>
      <c r="I207" s="1"/>
    </row>
    <row r="208" spans="3:9" ht="12.75" customHeight="1" x14ac:dyDescent="0.2">
      <c r="C208" s="1"/>
      <c r="D208" s="1"/>
      <c r="E208" s="1"/>
      <c r="F208" s="1"/>
      <c r="G208" s="1"/>
      <c r="H208" s="1"/>
      <c r="I208" s="1"/>
    </row>
    <row r="209" spans="3:9" ht="12.75" customHeight="1" x14ac:dyDescent="0.2">
      <c r="C209" s="1"/>
      <c r="D209" s="1"/>
      <c r="E209" s="1"/>
      <c r="F209" s="1"/>
      <c r="G209" s="1"/>
      <c r="H209" s="1"/>
      <c r="I209" s="1"/>
    </row>
    <row r="210" spans="3:9" ht="12.75" customHeight="1" x14ac:dyDescent="0.2">
      <c r="C210" s="1"/>
      <c r="D210" s="1"/>
      <c r="E210" s="1"/>
      <c r="F210" s="1"/>
      <c r="G210" s="1"/>
      <c r="H210" s="1"/>
      <c r="I210" s="1"/>
    </row>
    <row r="211" spans="3:9" ht="12.75" customHeight="1" x14ac:dyDescent="0.2">
      <c r="C211" s="1"/>
      <c r="D211" s="1"/>
      <c r="E211" s="1"/>
      <c r="F211" s="1"/>
      <c r="G211" s="1"/>
      <c r="H211" s="1"/>
      <c r="I211" s="1"/>
    </row>
    <row r="212" spans="3:9" ht="12.75" customHeight="1" x14ac:dyDescent="0.2">
      <c r="C212" s="1"/>
      <c r="D212" s="1"/>
      <c r="E212" s="1"/>
      <c r="F212" s="1"/>
      <c r="G212" s="1"/>
      <c r="H212" s="1"/>
      <c r="I212" s="1"/>
    </row>
    <row r="213" spans="3:9" ht="12.75" customHeight="1" x14ac:dyDescent="0.2">
      <c r="C213" s="1"/>
      <c r="D213" s="1"/>
      <c r="E213" s="1"/>
      <c r="F213" s="1"/>
      <c r="G213" s="1"/>
      <c r="H213" s="1"/>
      <c r="I213" s="1"/>
    </row>
    <row r="214" spans="3:9" ht="12.75" customHeight="1" x14ac:dyDescent="0.2">
      <c r="C214" s="1"/>
      <c r="D214" s="1"/>
      <c r="E214" s="1"/>
      <c r="F214" s="1"/>
      <c r="G214" s="1"/>
      <c r="H214" s="1"/>
      <c r="I214" s="1"/>
    </row>
    <row r="215" spans="3:9" ht="12.75" customHeight="1" x14ac:dyDescent="0.2">
      <c r="C215" s="1"/>
      <c r="D215" s="1"/>
      <c r="E215" s="1"/>
      <c r="F215" s="1"/>
      <c r="G215" s="1"/>
      <c r="H215" s="1"/>
      <c r="I215" s="1"/>
    </row>
    <row r="216" spans="3:9" ht="12.75" customHeight="1" x14ac:dyDescent="0.2">
      <c r="C216" s="1"/>
      <c r="D216" s="1"/>
      <c r="E216" s="1"/>
      <c r="F216" s="1"/>
      <c r="G216" s="1"/>
      <c r="H216" s="1"/>
      <c r="I216" s="1"/>
    </row>
    <row r="217" spans="3:9" ht="12.75" customHeight="1" x14ac:dyDescent="0.2">
      <c r="C217" s="1"/>
      <c r="D217" s="1"/>
      <c r="E217" s="1"/>
      <c r="F217" s="1"/>
      <c r="G217" s="1"/>
      <c r="H217" s="1"/>
      <c r="I217" s="1"/>
    </row>
    <row r="218" spans="3:9" ht="12.75" customHeight="1" x14ac:dyDescent="0.2">
      <c r="C218" s="1"/>
      <c r="D218" s="1"/>
      <c r="E218" s="1"/>
      <c r="F218" s="1"/>
      <c r="G218" s="1"/>
      <c r="H218" s="1"/>
      <c r="I218" s="1"/>
    </row>
    <row r="219" spans="3:9" ht="12.75" customHeight="1" x14ac:dyDescent="0.2">
      <c r="C219" s="1"/>
      <c r="D219" s="1"/>
      <c r="E219" s="1"/>
      <c r="F219" s="1"/>
      <c r="G219" s="1"/>
      <c r="H219" s="1"/>
      <c r="I219" s="1"/>
    </row>
    <row r="220" spans="3:9" ht="12.75" customHeight="1" x14ac:dyDescent="0.2">
      <c r="C220" s="1"/>
      <c r="D220" s="1"/>
      <c r="E220" s="1"/>
      <c r="F220" s="1"/>
      <c r="G220" s="1"/>
      <c r="H220" s="1"/>
      <c r="I220" s="1"/>
    </row>
    <row r="221" spans="3:9" ht="12.75" customHeight="1" x14ac:dyDescent="0.2">
      <c r="C221" s="1"/>
      <c r="D221" s="1"/>
      <c r="E221" s="1"/>
      <c r="F221" s="1"/>
      <c r="G221" s="1"/>
      <c r="H221" s="1"/>
      <c r="I221" s="1"/>
    </row>
    <row r="222" spans="3:9" ht="12.75" customHeight="1" x14ac:dyDescent="0.2">
      <c r="C222" s="1"/>
      <c r="D222" s="1"/>
      <c r="E222" s="1"/>
      <c r="F222" s="1"/>
      <c r="G222" s="1"/>
      <c r="H222" s="1"/>
      <c r="I222" s="1"/>
    </row>
    <row r="223" spans="3:9" ht="12.75" customHeight="1" x14ac:dyDescent="0.2">
      <c r="C223" s="1"/>
      <c r="D223" s="1"/>
      <c r="E223" s="1"/>
      <c r="F223" s="1"/>
      <c r="G223" s="1"/>
      <c r="H223" s="1"/>
      <c r="I223" s="1"/>
    </row>
    <row r="224" spans="3:9" ht="12.75" customHeight="1" x14ac:dyDescent="0.2">
      <c r="C224" s="1"/>
      <c r="D224" s="1"/>
      <c r="E224" s="1"/>
      <c r="F224" s="1"/>
      <c r="G224" s="1"/>
      <c r="H224" s="1"/>
      <c r="I224" s="1"/>
    </row>
    <row r="225" spans="3:9" ht="12.75" customHeight="1" x14ac:dyDescent="0.2">
      <c r="C225" s="1"/>
      <c r="D225" s="1"/>
      <c r="E225" s="1"/>
      <c r="F225" s="1"/>
      <c r="G225" s="1"/>
      <c r="H225" s="1"/>
      <c r="I225" s="1"/>
    </row>
    <row r="226" spans="3:9" ht="12.75" customHeight="1" x14ac:dyDescent="0.2">
      <c r="C226" s="1"/>
      <c r="D226" s="1"/>
      <c r="E226" s="1"/>
      <c r="F226" s="1"/>
      <c r="G226" s="1"/>
      <c r="H226" s="1"/>
      <c r="I226" s="1"/>
    </row>
    <row r="227" spans="3:9" ht="12.75" customHeight="1" x14ac:dyDescent="0.2">
      <c r="C227" s="1"/>
      <c r="D227" s="1"/>
      <c r="E227" s="1"/>
      <c r="F227" s="1"/>
      <c r="G227" s="1"/>
      <c r="H227" s="1"/>
      <c r="I227" s="1"/>
    </row>
    <row r="228" spans="3:9" ht="12.75" customHeight="1" x14ac:dyDescent="0.2">
      <c r="C228" s="1"/>
      <c r="D228" s="1"/>
      <c r="E228" s="1"/>
      <c r="F228" s="1"/>
      <c r="G228" s="1"/>
      <c r="H228" s="1"/>
      <c r="I228" s="1"/>
    </row>
    <row r="229" spans="3:9" ht="12.75" customHeight="1" x14ac:dyDescent="0.2">
      <c r="C229" s="1"/>
      <c r="D229" s="1"/>
      <c r="E229" s="1"/>
      <c r="F229" s="1"/>
      <c r="G229" s="1"/>
      <c r="H229" s="1"/>
      <c r="I229" s="1"/>
    </row>
    <row r="230" spans="3:9" ht="12.75" customHeight="1" x14ac:dyDescent="0.2">
      <c r="C230" s="1"/>
      <c r="D230" s="1"/>
      <c r="E230" s="1"/>
      <c r="F230" s="1"/>
      <c r="G230" s="1"/>
      <c r="H230" s="1"/>
      <c r="I230" s="1"/>
    </row>
    <row r="231" spans="3:9" ht="12.75" customHeight="1" x14ac:dyDescent="0.2">
      <c r="C231" s="1"/>
      <c r="D231" s="1"/>
      <c r="E231" s="1"/>
      <c r="F231" s="1"/>
      <c r="G231" s="1"/>
      <c r="H231" s="1"/>
      <c r="I231" s="1"/>
    </row>
    <row r="232" spans="3:9" ht="12.75" customHeight="1" x14ac:dyDescent="0.2"/>
    <row r="233" spans="3:9" ht="12.75" customHeight="1" x14ac:dyDescent="0.2"/>
    <row r="234" spans="3:9" ht="12.75" customHeight="1" x14ac:dyDescent="0.2"/>
    <row r="235" spans="3:9" ht="12.75" customHeight="1" x14ac:dyDescent="0.2"/>
    <row r="236" spans="3:9" ht="12.75" customHeight="1" x14ac:dyDescent="0.2"/>
    <row r="237" spans="3:9" ht="12.75" customHeight="1" x14ac:dyDescent="0.2"/>
    <row r="238" spans="3:9" ht="12.75" customHeight="1" x14ac:dyDescent="0.2"/>
    <row r="239" spans="3:9" ht="12.75" customHeight="1" x14ac:dyDescent="0.2"/>
    <row r="240" spans="3:9"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sheetData>
  <sheetProtection algorithmName="SHA-512" hashValue="FdUYgWesEGeIRxjiXWr2u4oGxGr8VtrY5yDKvZkLs7cgcVLABjjYw0UBVe5zQWn+cGhPZzs/zeEgSF2wEnFziw==" saltValue="GavXyJq/XTJnl+ytvTexUA==" spinCount="100000" sheet="1" objects="1" scenarios="1"/>
  <mergeCells count="32">
    <mergeCell ref="G27:I27"/>
    <mergeCell ref="B28:D28"/>
    <mergeCell ref="G28:I28"/>
    <mergeCell ref="A30:K30"/>
    <mergeCell ref="A31:K31"/>
    <mergeCell ref="A21:A28"/>
    <mergeCell ref="G22:H22"/>
    <mergeCell ref="G23:H23"/>
    <mergeCell ref="G24:H24"/>
    <mergeCell ref="G25:H25"/>
    <mergeCell ref="G26:H26"/>
    <mergeCell ref="A11:K11"/>
    <mergeCell ref="A12:K12"/>
    <mergeCell ref="A13:K13"/>
    <mergeCell ref="A14:K14"/>
    <mergeCell ref="G21:H21"/>
    <mergeCell ref="A15:K15"/>
    <mergeCell ref="A16:K16"/>
    <mergeCell ref="A17:K17"/>
    <mergeCell ref="A19:E19"/>
    <mergeCell ref="G19:K19"/>
    <mergeCell ref="G20:H20"/>
    <mergeCell ref="A6:K6"/>
    <mergeCell ref="A7:K7"/>
    <mergeCell ref="A8:K8"/>
    <mergeCell ref="A9:K9"/>
    <mergeCell ref="A10:K10"/>
    <mergeCell ref="A1:K1"/>
    <mergeCell ref="A2:K2"/>
    <mergeCell ref="A3:K3"/>
    <mergeCell ref="A4:K4"/>
    <mergeCell ref="A5:K5"/>
  </mergeCells>
  <pageMargins left="1.0236111111111099" right="0.39374999999999999" top="0.78749999999999998" bottom="0.78749999999999998" header="0" footer="0"/>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B9BD5"/>
  </sheetPr>
  <dimension ref="A1:Z1018"/>
  <sheetViews>
    <sheetView showGridLines="0" topLeftCell="A22" workbookViewId="0">
      <selection sqref="A1:F1"/>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9.7109375" customWidth="1"/>
    <col min="8" max="8" width="16.7109375" customWidth="1"/>
    <col min="9" max="9" width="9.140625" customWidth="1"/>
    <col min="10" max="23" width="8.7109375" customWidth="1"/>
    <col min="24" max="25" width="9" customWidth="1"/>
  </cols>
  <sheetData>
    <row r="1" spans="1:26" ht="15" customHeight="1" x14ac:dyDescent="0.2">
      <c r="A1" s="342" t="s">
        <v>38</v>
      </c>
      <c r="B1" s="328"/>
      <c r="C1" s="328"/>
      <c r="D1" s="328"/>
      <c r="E1" s="328"/>
      <c r="F1" s="329"/>
      <c r="G1" s="1"/>
      <c r="H1" s="1"/>
      <c r="I1" s="1"/>
      <c r="J1" s="1"/>
      <c r="K1" s="1"/>
      <c r="L1" s="1"/>
      <c r="M1" s="1"/>
      <c r="N1" s="1"/>
      <c r="O1" s="1"/>
      <c r="P1" s="1"/>
      <c r="Q1" s="1"/>
      <c r="R1" s="1"/>
      <c r="S1" s="1"/>
      <c r="T1" s="1"/>
      <c r="U1" s="1"/>
      <c r="V1" s="1"/>
      <c r="W1" s="1"/>
      <c r="X1" s="1"/>
      <c r="Y1" s="1"/>
      <c r="Z1" s="1"/>
    </row>
    <row r="2" spans="1:26" ht="30.75" customHeight="1" x14ac:dyDescent="0.2">
      <c r="A2" s="343" t="s">
        <v>39</v>
      </c>
      <c r="B2" s="316"/>
      <c r="C2" s="316"/>
      <c r="D2" s="316"/>
      <c r="E2" s="316"/>
      <c r="F2" s="344"/>
      <c r="G2" s="1"/>
      <c r="H2" s="1"/>
      <c r="I2" s="1"/>
      <c r="J2" s="1"/>
      <c r="K2" s="1"/>
      <c r="L2" s="1"/>
      <c r="M2" s="1"/>
      <c r="N2" s="1"/>
      <c r="O2" s="1"/>
      <c r="P2" s="1"/>
      <c r="Q2" s="1"/>
      <c r="R2" s="1"/>
      <c r="S2" s="1"/>
      <c r="T2" s="1"/>
      <c r="U2" s="1"/>
      <c r="V2" s="1"/>
      <c r="W2" s="1"/>
      <c r="X2" s="1"/>
      <c r="Y2" s="1"/>
      <c r="Z2" s="1"/>
    </row>
    <row r="3" spans="1:26" ht="33" customHeight="1" x14ac:dyDescent="0.2">
      <c r="A3" s="343" t="s">
        <v>40</v>
      </c>
      <c r="B3" s="316"/>
      <c r="C3" s="316"/>
      <c r="D3" s="316"/>
      <c r="E3" s="316"/>
      <c r="F3" s="344"/>
      <c r="G3" s="1"/>
      <c r="H3" s="1"/>
      <c r="I3" s="1"/>
      <c r="J3" s="1"/>
      <c r="K3" s="1"/>
      <c r="L3" s="1"/>
      <c r="M3" s="1"/>
      <c r="N3" s="1"/>
      <c r="O3" s="1"/>
      <c r="P3" s="1"/>
      <c r="Q3" s="1"/>
      <c r="R3" s="1"/>
      <c r="S3" s="1"/>
      <c r="T3" s="1"/>
      <c r="U3" s="1"/>
      <c r="V3" s="1"/>
      <c r="W3" s="1"/>
      <c r="X3" s="1"/>
      <c r="Y3" s="1"/>
      <c r="Z3" s="1"/>
    </row>
    <row r="4" spans="1:26" ht="57.75" customHeight="1" x14ac:dyDescent="0.2">
      <c r="A4" s="341" t="s">
        <v>41</v>
      </c>
      <c r="B4" s="337"/>
      <c r="C4" s="337"/>
      <c r="D4" s="337"/>
      <c r="E4" s="337"/>
      <c r="F4" s="338"/>
      <c r="G4" s="1"/>
      <c r="H4" s="1"/>
      <c r="I4" s="1"/>
      <c r="J4" s="1"/>
      <c r="K4" s="1"/>
      <c r="L4" s="1"/>
      <c r="M4" s="1"/>
      <c r="N4" s="1"/>
      <c r="O4" s="1"/>
      <c r="P4" s="1"/>
      <c r="Q4" s="1"/>
      <c r="R4" s="1"/>
      <c r="S4" s="1"/>
      <c r="T4" s="1"/>
      <c r="U4" s="1"/>
      <c r="V4" s="1"/>
      <c r="W4" s="1"/>
      <c r="X4" s="1"/>
      <c r="Y4" s="1"/>
    </row>
    <row r="5" spans="1:26" ht="17.25" customHeight="1" x14ac:dyDescent="0.25">
      <c r="A5" s="345" t="s">
        <v>42</v>
      </c>
      <c r="B5" s="316"/>
      <c r="C5" s="316"/>
      <c r="D5" s="316"/>
      <c r="E5" s="316"/>
      <c r="F5" s="344"/>
    </row>
    <row r="6" spans="1:26" ht="15.75" customHeight="1" x14ac:dyDescent="0.25">
      <c r="A6" s="346" t="s">
        <v>43</v>
      </c>
      <c r="B6" s="337"/>
      <c r="C6" s="337"/>
      <c r="D6" s="337"/>
      <c r="E6" s="337"/>
      <c r="F6" s="338"/>
      <c r="G6" s="4"/>
      <c r="H6" s="4"/>
      <c r="I6" s="4"/>
      <c r="J6" s="4"/>
      <c r="K6" s="4"/>
      <c r="L6" s="4"/>
      <c r="M6" s="4"/>
      <c r="N6" s="4"/>
      <c r="O6" s="4"/>
      <c r="P6" s="4"/>
      <c r="Q6" s="4"/>
      <c r="R6" s="4"/>
      <c r="S6" s="4"/>
      <c r="T6" s="4"/>
      <c r="U6" s="4"/>
      <c r="V6" s="4"/>
      <c r="W6" s="4"/>
    </row>
    <row r="7" spans="1:26" ht="15.75" customHeight="1" x14ac:dyDescent="0.2">
      <c r="A7" s="29">
        <v>1</v>
      </c>
      <c r="B7" s="347" t="s">
        <v>44</v>
      </c>
      <c r="C7" s="302"/>
      <c r="D7" s="302"/>
      <c r="E7" s="303"/>
      <c r="F7" s="30" t="s">
        <v>45</v>
      </c>
      <c r="G7" s="4"/>
      <c r="H7" s="4"/>
      <c r="I7" s="4"/>
      <c r="J7" s="4"/>
      <c r="K7" s="4"/>
      <c r="L7" s="4"/>
      <c r="M7" s="4"/>
      <c r="N7" s="4"/>
      <c r="O7" s="4"/>
      <c r="P7" s="4"/>
      <c r="Q7" s="4"/>
      <c r="R7" s="4"/>
      <c r="S7" s="4"/>
      <c r="T7" s="4"/>
      <c r="U7" s="4"/>
      <c r="V7" s="4"/>
      <c r="W7" s="4"/>
    </row>
    <row r="8" spans="1:26" ht="15.75" customHeight="1" x14ac:dyDescent="0.2">
      <c r="A8" s="29">
        <v>2</v>
      </c>
      <c r="B8" s="347" t="s">
        <v>46</v>
      </c>
      <c r="C8" s="302"/>
      <c r="D8" s="302"/>
      <c r="E8" s="303"/>
      <c r="F8" s="445"/>
      <c r="G8" s="4"/>
      <c r="H8" s="4"/>
      <c r="I8" s="4"/>
      <c r="J8" s="4"/>
      <c r="K8" s="4"/>
      <c r="L8" s="4"/>
      <c r="M8" s="4"/>
      <c r="N8" s="4"/>
      <c r="O8" s="4"/>
      <c r="P8" s="4"/>
      <c r="Q8" s="4"/>
      <c r="R8" s="4"/>
      <c r="S8" s="4"/>
      <c r="T8" s="4"/>
      <c r="U8" s="4"/>
      <c r="V8" s="4"/>
      <c r="W8" s="4"/>
    </row>
    <row r="9" spans="1:26" ht="15.75" customHeight="1" x14ac:dyDescent="0.2">
      <c r="A9" s="29">
        <v>3</v>
      </c>
      <c r="B9" s="348" t="s">
        <v>47</v>
      </c>
      <c r="C9" s="302"/>
      <c r="D9" s="302"/>
      <c r="E9" s="303"/>
      <c r="F9" s="445"/>
      <c r="G9" s="4"/>
      <c r="H9" s="4"/>
      <c r="I9" s="4"/>
      <c r="J9" s="4"/>
      <c r="K9" s="4"/>
      <c r="L9" s="4"/>
      <c r="M9" s="4"/>
      <c r="N9" s="4"/>
      <c r="O9" s="4"/>
      <c r="P9" s="4"/>
      <c r="Q9" s="4"/>
      <c r="R9" s="4"/>
      <c r="S9" s="4"/>
      <c r="T9" s="4"/>
      <c r="U9" s="4"/>
      <c r="V9" s="4"/>
      <c r="W9" s="4"/>
    </row>
    <row r="10" spans="1:26" ht="15.75" customHeight="1" x14ac:dyDescent="0.25">
      <c r="A10" s="349" t="s">
        <v>48</v>
      </c>
      <c r="B10" s="302"/>
      <c r="C10" s="302"/>
      <c r="D10" s="302"/>
      <c r="E10" s="302"/>
      <c r="F10" s="303"/>
      <c r="G10" s="4"/>
      <c r="H10" s="4"/>
      <c r="I10" s="4"/>
      <c r="J10" s="4"/>
      <c r="K10" s="4"/>
      <c r="L10" s="4"/>
      <c r="M10" s="4"/>
      <c r="N10" s="4"/>
      <c r="O10" s="4"/>
      <c r="P10" s="4"/>
      <c r="Q10" s="4"/>
      <c r="R10" s="4"/>
      <c r="S10" s="4"/>
      <c r="T10" s="4"/>
      <c r="U10" s="4"/>
      <c r="V10" s="4"/>
      <c r="W10" s="4"/>
    </row>
    <row r="11" spans="1:26" ht="15.75" customHeight="1" x14ac:dyDescent="0.2">
      <c r="A11" s="31">
        <v>4</v>
      </c>
      <c r="B11" s="348" t="s">
        <v>49</v>
      </c>
      <c r="C11" s="302"/>
      <c r="D11" s="302"/>
      <c r="E11" s="303"/>
      <c r="F11" s="32" t="s">
        <v>50</v>
      </c>
      <c r="G11" s="4"/>
      <c r="H11" s="4"/>
      <c r="I11" s="4"/>
      <c r="J11" s="4"/>
      <c r="K11" s="4"/>
      <c r="L11" s="4"/>
      <c r="M11" s="4"/>
      <c r="N11" s="4"/>
      <c r="O11" s="4"/>
      <c r="P11" s="4"/>
      <c r="Q11" s="4"/>
      <c r="R11" s="4"/>
      <c r="S11" s="4"/>
      <c r="T11" s="4"/>
      <c r="U11" s="4"/>
      <c r="V11" s="4"/>
      <c r="W11" s="4"/>
    </row>
    <row r="12" spans="1:26" ht="15.75" customHeight="1" x14ac:dyDescent="0.2">
      <c r="A12" s="33">
        <v>5</v>
      </c>
      <c r="B12" s="319" t="s">
        <v>51</v>
      </c>
      <c r="C12" s="302"/>
      <c r="D12" s="302"/>
      <c r="E12" s="303"/>
      <c r="F12" s="446"/>
      <c r="G12" s="4"/>
      <c r="H12" s="4"/>
      <c r="I12" s="4"/>
      <c r="J12" s="4"/>
      <c r="K12" s="4"/>
      <c r="L12" s="4"/>
      <c r="M12" s="4"/>
      <c r="N12" s="4"/>
      <c r="O12" s="4"/>
      <c r="P12" s="4"/>
      <c r="Q12" s="4"/>
      <c r="R12" s="4"/>
      <c r="S12" s="4"/>
      <c r="T12" s="4"/>
      <c r="U12" s="4"/>
      <c r="V12" s="4"/>
      <c r="W12" s="4"/>
    </row>
    <row r="13" spans="1:26" ht="15.75" customHeight="1" x14ac:dyDescent="0.2">
      <c r="A13" s="33">
        <v>6</v>
      </c>
      <c r="B13" s="319" t="s">
        <v>52</v>
      </c>
      <c r="C13" s="302"/>
      <c r="D13" s="302"/>
      <c r="E13" s="303"/>
      <c r="F13" s="32">
        <v>12</v>
      </c>
      <c r="G13" s="4"/>
      <c r="H13" s="4"/>
      <c r="I13" s="4"/>
      <c r="J13" s="4"/>
      <c r="K13" s="4"/>
      <c r="L13" s="4"/>
      <c r="M13" s="4"/>
      <c r="N13" s="4"/>
      <c r="O13" s="4"/>
      <c r="P13" s="4"/>
      <c r="Q13" s="4"/>
      <c r="R13" s="4"/>
      <c r="S13" s="4"/>
      <c r="T13" s="4"/>
      <c r="U13" s="4"/>
      <c r="V13" s="4"/>
      <c r="W13" s="4"/>
    </row>
    <row r="14" spans="1:26" ht="15.75" customHeight="1" x14ac:dyDescent="0.25">
      <c r="A14" s="349" t="s">
        <v>53</v>
      </c>
      <c r="B14" s="302"/>
      <c r="C14" s="302"/>
      <c r="D14" s="302"/>
      <c r="E14" s="302"/>
      <c r="F14" s="303"/>
      <c r="G14" s="4"/>
      <c r="H14" s="4"/>
      <c r="I14" s="4"/>
      <c r="J14" s="4"/>
      <c r="K14" s="4"/>
      <c r="L14" s="4"/>
      <c r="M14" s="4"/>
      <c r="N14" s="4"/>
      <c r="O14" s="4"/>
      <c r="P14" s="4"/>
      <c r="Q14" s="4"/>
      <c r="R14" s="4"/>
      <c r="S14" s="4"/>
      <c r="T14" s="4"/>
      <c r="U14" s="4"/>
      <c r="V14" s="4"/>
      <c r="W14" s="4"/>
    </row>
    <row r="15" spans="1:26" ht="28.5" customHeight="1" x14ac:dyDescent="0.2">
      <c r="A15" s="33">
        <v>7</v>
      </c>
      <c r="B15" s="319" t="s">
        <v>54</v>
      </c>
      <c r="C15" s="302"/>
      <c r="D15" s="302"/>
      <c r="E15" s="303"/>
      <c r="F15" s="34" t="s">
        <v>28</v>
      </c>
      <c r="G15" s="4"/>
      <c r="H15" s="4"/>
      <c r="I15" s="4"/>
      <c r="J15" s="4"/>
      <c r="K15" s="4"/>
      <c r="L15" s="4"/>
      <c r="M15" s="4"/>
      <c r="N15" s="4"/>
      <c r="O15" s="4"/>
      <c r="P15" s="4"/>
      <c r="Q15" s="4"/>
      <c r="R15" s="4"/>
      <c r="S15" s="4"/>
      <c r="T15" s="4"/>
      <c r="U15" s="4"/>
      <c r="V15" s="4"/>
      <c r="W15" s="4"/>
    </row>
    <row r="16" spans="1:26" ht="15.75" customHeight="1" x14ac:dyDescent="0.2">
      <c r="A16" s="33">
        <v>8</v>
      </c>
      <c r="B16" s="319" t="s">
        <v>55</v>
      </c>
      <c r="C16" s="302"/>
      <c r="D16" s="302"/>
      <c r="E16" s="303"/>
      <c r="F16" s="34" t="s">
        <v>56</v>
      </c>
      <c r="G16" s="4"/>
      <c r="H16" s="4"/>
      <c r="I16" s="4"/>
      <c r="J16" s="4"/>
      <c r="K16" s="4"/>
      <c r="L16" s="4"/>
      <c r="M16" s="4"/>
      <c r="N16" s="4"/>
      <c r="O16" s="4"/>
      <c r="P16" s="4"/>
      <c r="Q16" s="4"/>
      <c r="R16" s="4"/>
      <c r="S16" s="4"/>
      <c r="T16" s="4"/>
      <c r="U16" s="4"/>
      <c r="V16" s="4"/>
      <c r="W16" s="4"/>
    </row>
    <row r="17" spans="1:26" ht="15.75" customHeight="1" x14ac:dyDescent="0.2">
      <c r="A17" s="33">
        <v>9</v>
      </c>
      <c r="B17" s="350" t="s">
        <v>57</v>
      </c>
      <c r="C17" s="351"/>
      <c r="D17" s="351"/>
      <c r="E17" s="352"/>
      <c r="F17" s="34">
        <v>1</v>
      </c>
      <c r="G17" s="4"/>
      <c r="H17" s="4"/>
      <c r="I17" s="4"/>
      <c r="J17" s="4"/>
      <c r="K17" s="4"/>
      <c r="L17" s="4"/>
      <c r="M17" s="4"/>
      <c r="N17" s="4"/>
      <c r="O17" s="4"/>
      <c r="P17" s="4"/>
      <c r="Q17" s="4"/>
      <c r="R17" s="4"/>
      <c r="S17" s="4"/>
      <c r="T17" s="4"/>
      <c r="U17" s="4"/>
      <c r="V17" s="4"/>
      <c r="W17" s="4"/>
    </row>
    <row r="18" spans="1:26" ht="15.75" customHeight="1" x14ac:dyDescent="0.25">
      <c r="A18" s="349" t="s">
        <v>58</v>
      </c>
      <c r="B18" s="302"/>
      <c r="C18" s="302"/>
      <c r="D18" s="302"/>
      <c r="E18" s="302"/>
      <c r="F18" s="303"/>
      <c r="G18" s="4"/>
      <c r="H18" s="4"/>
      <c r="I18" s="4"/>
      <c r="J18" s="4"/>
      <c r="K18" s="4"/>
      <c r="L18" s="4"/>
      <c r="M18" s="4"/>
      <c r="N18" s="4"/>
      <c r="O18" s="4"/>
      <c r="P18" s="4"/>
      <c r="Q18" s="4"/>
      <c r="R18" s="4"/>
      <c r="S18" s="4"/>
      <c r="T18" s="4"/>
      <c r="U18" s="4"/>
      <c r="V18" s="4"/>
      <c r="W18" s="4"/>
    </row>
    <row r="19" spans="1:26" ht="28.5" customHeight="1" x14ac:dyDescent="0.2">
      <c r="A19" s="31">
        <v>10</v>
      </c>
      <c r="B19" s="319" t="s">
        <v>59</v>
      </c>
      <c r="C19" s="302"/>
      <c r="D19" s="302"/>
      <c r="E19" s="303"/>
      <c r="F19" s="34" t="s">
        <v>60</v>
      </c>
      <c r="G19" s="4"/>
      <c r="H19" s="4"/>
      <c r="I19" s="4"/>
      <c r="J19" s="4"/>
      <c r="K19" s="4"/>
      <c r="L19" s="4"/>
      <c r="M19" s="4"/>
      <c r="N19" s="4"/>
      <c r="O19" s="4"/>
      <c r="P19" s="4"/>
      <c r="Q19" s="4"/>
      <c r="R19" s="4"/>
      <c r="S19" s="4"/>
      <c r="T19" s="4"/>
      <c r="U19" s="4"/>
      <c r="V19" s="4"/>
      <c r="W19" s="4"/>
    </row>
    <row r="20" spans="1:26" ht="15.75" customHeight="1" x14ac:dyDescent="0.2">
      <c r="A20" s="31">
        <v>11</v>
      </c>
      <c r="B20" s="319" t="s">
        <v>61</v>
      </c>
      <c r="C20" s="302"/>
      <c r="D20" s="302"/>
      <c r="E20" s="303"/>
      <c r="F20" s="35" t="s">
        <v>62</v>
      </c>
      <c r="G20" s="4"/>
      <c r="H20" s="4"/>
      <c r="I20" s="4"/>
      <c r="J20" s="4"/>
      <c r="K20" s="4"/>
      <c r="L20" s="4"/>
      <c r="M20" s="4"/>
      <c r="N20" s="4"/>
      <c r="O20" s="4"/>
      <c r="P20" s="4"/>
      <c r="Q20" s="4"/>
      <c r="R20" s="4"/>
      <c r="S20" s="4"/>
      <c r="T20" s="4"/>
      <c r="U20" s="4"/>
      <c r="V20" s="4"/>
      <c r="W20" s="4"/>
    </row>
    <row r="21" spans="1:26" ht="15.75" customHeight="1" x14ac:dyDescent="0.2">
      <c r="A21" s="31">
        <v>12</v>
      </c>
      <c r="B21" s="319" t="s">
        <v>63</v>
      </c>
      <c r="C21" s="302"/>
      <c r="D21" s="302"/>
      <c r="E21" s="303"/>
      <c r="F21" s="447"/>
      <c r="G21" s="4"/>
      <c r="H21" s="4"/>
      <c r="I21" s="4"/>
      <c r="J21" s="4"/>
      <c r="K21" s="4"/>
      <c r="L21" s="4"/>
      <c r="M21" s="4"/>
      <c r="N21" s="4"/>
      <c r="O21" s="4"/>
      <c r="P21" s="4"/>
      <c r="Q21" s="4"/>
      <c r="R21" s="4"/>
      <c r="S21" s="4"/>
      <c r="T21" s="4"/>
      <c r="U21" s="4"/>
      <c r="V21" s="4"/>
      <c r="W21" s="4"/>
    </row>
    <row r="22" spans="1:26" ht="15.75" customHeight="1" x14ac:dyDescent="0.2">
      <c r="A22" s="31">
        <v>13</v>
      </c>
      <c r="B22" s="319" t="s">
        <v>64</v>
      </c>
      <c r="C22" s="302"/>
      <c r="D22" s="302"/>
      <c r="E22" s="303"/>
      <c r="F22" s="448"/>
      <c r="G22" s="4"/>
      <c r="H22" s="4"/>
      <c r="I22" s="4"/>
      <c r="J22" s="4"/>
      <c r="K22" s="4"/>
      <c r="L22" s="4"/>
      <c r="M22" s="4"/>
      <c r="N22" s="4"/>
      <c r="O22" s="4"/>
      <c r="P22" s="4"/>
      <c r="Q22" s="4"/>
      <c r="R22" s="4"/>
      <c r="S22" s="4"/>
      <c r="T22" s="4"/>
      <c r="U22" s="4"/>
      <c r="V22" s="4"/>
      <c r="W22" s="4"/>
    </row>
    <row r="23" spans="1:26" ht="15.75" customHeight="1" x14ac:dyDescent="0.2">
      <c r="A23" s="36">
        <v>14</v>
      </c>
      <c r="B23" s="353" t="s">
        <v>65</v>
      </c>
      <c r="C23" s="308"/>
      <c r="D23" s="308"/>
      <c r="E23" s="308"/>
      <c r="F23" s="449">
        <v>2433.14</v>
      </c>
      <c r="G23" s="37"/>
      <c r="H23" s="37"/>
      <c r="I23" s="4"/>
      <c r="J23" s="4"/>
      <c r="K23" s="4"/>
      <c r="L23" s="4"/>
      <c r="M23" s="4"/>
      <c r="N23" s="4"/>
      <c r="O23" s="4"/>
      <c r="P23" s="4"/>
      <c r="Q23" s="4"/>
      <c r="R23" s="4"/>
      <c r="S23" s="4"/>
      <c r="T23" s="4"/>
      <c r="U23" s="4"/>
      <c r="V23" s="4"/>
      <c r="W23" s="4"/>
    </row>
    <row r="24" spans="1:26" ht="15.75" customHeight="1" x14ac:dyDescent="0.2">
      <c r="A24" s="38">
        <v>15</v>
      </c>
      <c r="B24" s="347" t="s">
        <v>66</v>
      </c>
      <c r="C24" s="302"/>
      <c r="D24" s="302"/>
      <c r="E24" s="303"/>
      <c r="F24" s="450">
        <v>1621</v>
      </c>
      <c r="G24" s="37"/>
      <c r="H24" s="37"/>
      <c r="I24" s="4"/>
      <c r="J24" s="4"/>
      <c r="K24" s="4"/>
      <c r="L24" s="4"/>
      <c r="M24" s="4"/>
      <c r="N24" s="4"/>
      <c r="O24" s="4"/>
      <c r="P24" s="4"/>
      <c r="Q24" s="4"/>
      <c r="R24" s="4"/>
      <c r="S24" s="4"/>
      <c r="T24" s="4"/>
      <c r="U24" s="4"/>
      <c r="V24" s="4"/>
      <c r="W24" s="4"/>
      <c r="X24" s="1"/>
      <c r="Y24" s="1"/>
    </row>
    <row r="25" spans="1:26" ht="15.75" customHeight="1" x14ac:dyDescent="0.2">
      <c r="A25" s="354" t="s">
        <v>67</v>
      </c>
      <c r="B25" s="328"/>
      <c r="C25" s="328"/>
      <c r="D25" s="328"/>
      <c r="E25" s="328"/>
      <c r="F25" s="329"/>
      <c r="G25" s="37"/>
      <c r="H25" s="37"/>
      <c r="I25" s="4"/>
      <c r="J25" s="4"/>
      <c r="K25" s="4"/>
      <c r="L25" s="4"/>
      <c r="M25" s="4"/>
      <c r="N25" s="4"/>
      <c r="O25" s="4"/>
      <c r="P25" s="4"/>
      <c r="Q25" s="4"/>
      <c r="R25" s="4"/>
      <c r="S25" s="4"/>
      <c r="T25" s="4"/>
      <c r="U25" s="4"/>
      <c r="V25" s="4"/>
      <c r="W25" s="4"/>
      <c r="X25" s="1"/>
      <c r="Y25" s="1"/>
      <c r="Z25" s="1"/>
    </row>
    <row r="26" spans="1:26" ht="41.25" customHeight="1" x14ac:dyDescent="0.2">
      <c r="A26" s="341" t="s">
        <v>68</v>
      </c>
      <c r="B26" s="337"/>
      <c r="C26" s="337"/>
      <c r="D26" s="337"/>
      <c r="E26" s="337"/>
      <c r="F26" s="338"/>
      <c r="G26" s="37"/>
      <c r="H26" s="37"/>
      <c r="I26" s="4"/>
      <c r="J26" s="4"/>
      <c r="K26" s="4"/>
      <c r="L26" s="4"/>
      <c r="M26" s="4"/>
      <c r="N26" s="4"/>
      <c r="O26" s="4"/>
      <c r="P26" s="4"/>
      <c r="Q26" s="4"/>
      <c r="R26" s="4"/>
      <c r="S26" s="4"/>
      <c r="T26" s="4"/>
      <c r="U26" s="4"/>
      <c r="V26" s="4"/>
      <c r="W26" s="4"/>
      <c r="X26" s="1"/>
      <c r="Y26" s="1"/>
    </row>
    <row r="27" spans="1:26" ht="15.75" customHeight="1" x14ac:dyDescent="0.25">
      <c r="A27" s="355" t="s">
        <v>69</v>
      </c>
      <c r="B27" s="337"/>
      <c r="C27" s="337"/>
      <c r="D27" s="337"/>
      <c r="E27" s="337"/>
      <c r="F27" s="338"/>
      <c r="G27" s="4"/>
      <c r="H27" s="4"/>
      <c r="I27" s="4"/>
      <c r="J27" s="4"/>
      <c r="K27" s="4"/>
      <c r="L27" s="4"/>
      <c r="M27" s="4"/>
      <c r="N27" s="4"/>
      <c r="O27" s="4"/>
      <c r="P27" s="4"/>
      <c r="Q27" s="4"/>
      <c r="R27" s="4"/>
      <c r="S27" s="4"/>
      <c r="T27" s="4"/>
      <c r="U27" s="4"/>
      <c r="V27" s="4"/>
      <c r="W27" s="4"/>
    </row>
    <row r="28" spans="1:26" ht="21.75" customHeight="1" x14ac:dyDescent="0.2">
      <c r="A28" s="39">
        <v>1</v>
      </c>
      <c r="B28" s="339" t="s">
        <v>70</v>
      </c>
      <c r="C28" s="302"/>
      <c r="D28" s="302"/>
      <c r="E28" s="303"/>
      <c r="F28" s="40" t="s">
        <v>71</v>
      </c>
      <c r="G28" s="4"/>
      <c r="H28" s="4"/>
      <c r="I28" s="4"/>
      <c r="J28" s="4"/>
      <c r="K28" s="4"/>
      <c r="L28" s="4"/>
      <c r="M28" s="4"/>
      <c r="N28" s="4"/>
      <c r="O28" s="4"/>
      <c r="P28" s="4"/>
      <c r="Q28" s="4"/>
      <c r="R28" s="4"/>
      <c r="S28" s="4"/>
      <c r="T28" s="4"/>
      <c r="U28" s="4"/>
      <c r="V28" s="4"/>
      <c r="W28" s="4"/>
    </row>
    <row r="29" spans="1:26" ht="15.75" customHeight="1" x14ac:dyDescent="0.2">
      <c r="A29" s="41" t="s">
        <v>72</v>
      </c>
      <c r="B29" s="319" t="s">
        <v>73</v>
      </c>
      <c r="C29" s="302"/>
      <c r="D29" s="302"/>
      <c r="E29" s="303"/>
      <c r="F29" s="42">
        <f>F23</f>
        <v>2433.14</v>
      </c>
      <c r="G29" s="4"/>
      <c r="H29" s="4"/>
      <c r="I29" s="4"/>
      <c r="J29" s="4"/>
      <c r="K29" s="4"/>
      <c r="L29" s="4"/>
      <c r="M29" s="4"/>
      <c r="N29" s="4"/>
      <c r="O29" s="4"/>
      <c r="P29" s="4"/>
      <c r="Q29" s="4"/>
      <c r="R29" s="4"/>
      <c r="S29" s="4"/>
      <c r="T29" s="4"/>
      <c r="U29" s="4"/>
      <c r="V29" s="4"/>
      <c r="W29" s="4"/>
    </row>
    <row r="30" spans="1:26" ht="15.75" customHeight="1" x14ac:dyDescent="0.2">
      <c r="A30" s="41" t="s">
        <v>74</v>
      </c>
      <c r="B30" s="319" t="s">
        <v>75</v>
      </c>
      <c r="C30" s="302"/>
      <c r="D30" s="356"/>
      <c r="E30" s="469">
        <v>0</v>
      </c>
      <c r="F30" s="42">
        <f>TRUNC(E30*F24,2)</f>
        <v>0</v>
      </c>
      <c r="G30" s="4"/>
      <c r="H30" s="4"/>
      <c r="I30" s="4"/>
      <c r="J30" s="4"/>
      <c r="K30" s="4"/>
      <c r="L30" s="4"/>
      <c r="M30" s="4"/>
      <c r="N30" s="4"/>
      <c r="O30" s="4"/>
      <c r="P30" s="4"/>
      <c r="Q30" s="4"/>
      <c r="R30" s="4"/>
      <c r="S30" s="4"/>
      <c r="T30" s="4"/>
      <c r="U30" s="4"/>
      <c r="V30" s="4"/>
      <c r="W30" s="4"/>
    </row>
    <row r="31" spans="1:26" ht="15.75" customHeight="1" x14ac:dyDescent="0.2">
      <c r="A31" s="41" t="s">
        <v>76</v>
      </c>
      <c r="B31" s="319"/>
      <c r="C31" s="302"/>
      <c r="D31" s="302"/>
      <c r="E31" s="303"/>
      <c r="F31" s="42">
        <v>0</v>
      </c>
      <c r="G31" s="4"/>
      <c r="H31" s="4"/>
      <c r="I31" s="4"/>
      <c r="J31" s="4"/>
      <c r="K31" s="4"/>
      <c r="L31" s="4"/>
      <c r="M31" s="4"/>
      <c r="N31" s="4"/>
      <c r="O31" s="4"/>
      <c r="P31" s="4"/>
      <c r="Q31" s="4"/>
      <c r="R31" s="4"/>
      <c r="S31" s="4"/>
      <c r="T31" s="4"/>
      <c r="U31" s="4"/>
      <c r="V31" s="4"/>
      <c r="W31" s="4"/>
    </row>
    <row r="32" spans="1:26" ht="15.75" customHeight="1" x14ac:dyDescent="0.2">
      <c r="A32" s="43"/>
      <c r="B32" s="357" t="s">
        <v>77</v>
      </c>
      <c r="C32" s="305"/>
      <c r="D32" s="305"/>
      <c r="E32" s="306"/>
      <c r="F32" s="44">
        <f>SUM(F29:F31)</f>
        <v>2433.14</v>
      </c>
      <c r="G32" s="4"/>
      <c r="H32" s="4"/>
      <c r="I32" s="4"/>
      <c r="J32" s="4"/>
      <c r="K32" s="4"/>
      <c r="L32" s="4"/>
      <c r="M32" s="4"/>
      <c r="N32" s="4"/>
      <c r="O32" s="4"/>
      <c r="P32" s="4"/>
      <c r="Q32" s="4"/>
      <c r="R32" s="4"/>
      <c r="S32" s="4"/>
      <c r="T32" s="4"/>
      <c r="U32" s="4"/>
      <c r="V32" s="4"/>
      <c r="W32" s="4"/>
    </row>
    <row r="33" spans="1:26" ht="6" customHeight="1" x14ac:dyDescent="0.2">
      <c r="A33" s="45"/>
      <c r="B33" s="46"/>
      <c r="C33" s="46"/>
      <c r="D33" s="46"/>
      <c r="E33" s="46"/>
      <c r="F33" s="47"/>
      <c r="G33" s="4"/>
      <c r="H33" s="4"/>
      <c r="I33" s="4"/>
      <c r="J33" s="4"/>
      <c r="K33" s="4"/>
      <c r="L33" s="4"/>
      <c r="M33" s="4"/>
      <c r="N33" s="4"/>
      <c r="O33" s="4"/>
      <c r="P33" s="4"/>
      <c r="Q33" s="4"/>
      <c r="R33" s="4"/>
      <c r="S33" s="4"/>
      <c r="T33" s="4"/>
      <c r="U33" s="4"/>
      <c r="V33" s="4"/>
      <c r="W33" s="4"/>
    </row>
    <row r="34" spans="1:26" ht="18" customHeight="1" x14ac:dyDescent="0.25">
      <c r="A34" s="349" t="s">
        <v>78</v>
      </c>
      <c r="B34" s="302"/>
      <c r="C34" s="302"/>
      <c r="D34" s="302"/>
      <c r="E34" s="302"/>
      <c r="F34" s="303"/>
      <c r="G34" s="4"/>
      <c r="H34" s="4"/>
      <c r="I34" s="4"/>
      <c r="J34" s="4"/>
      <c r="K34" s="4"/>
      <c r="L34" s="4"/>
      <c r="M34" s="4"/>
      <c r="N34" s="4"/>
      <c r="O34" s="4"/>
      <c r="P34" s="4"/>
      <c r="Q34" s="4"/>
      <c r="R34" s="4"/>
      <c r="S34" s="4"/>
      <c r="T34" s="4"/>
      <c r="U34" s="4"/>
      <c r="V34" s="4"/>
      <c r="W34" s="4"/>
    </row>
    <row r="35" spans="1:26" ht="6" customHeight="1" x14ac:dyDescent="0.25">
      <c r="A35" s="48"/>
      <c r="B35" s="48"/>
      <c r="C35" s="48"/>
      <c r="D35" s="48"/>
      <c r="E35" s="48"/>
      <c r="F35" s="48"/>
      <c r="G35" s="4"/>
      <c r="H35" s="4"/>
      <c r="I35" s="4"/>
      <c r="J35" s="4"/>
      <c r="K35" s="4"/>
      <c r="L35" s="4"/>
      <c r="M35" s="4"/>
      <c r="N35" s="4"/>
      <c r="O35" s="4"/>
      <c r="P35" s="4"/>
      <c r="Q35" s="4"/>
      <c r="R35" s="4"/>
      <c r="S35" s="4"/>
      <c r="T35" s="4"/>
      <c r="U35" s="4"/>
      <c r="V35" s="4"/>
      <c r="W35" s="4"/>
    </row>
    <row r="36" spans="1:26" ht="21" customHeight="1" x14ac:dyDescent="0.2">
      <c r="A36" s="358" t="s">
        <v>79</v>
      </c>
      <c r="B36" s="302"/>
      <c r="C36" s="302"/>
      <c r="D36" s="302"/>
      <c r="E36" s="302"/>
      <c r="F36" s="303"/>
      <c r="G36" s="4"/>
      <c r="H36" s="4"/>
      <c r="I36" s="4"/>
      <c r="J36" s="4"/>
      <c r="K36" s="4"/>
      <c r="L36" s="4"/>
      <c r="M36" s="4"/>
      <c r="N36" s="4"/>
      <c r="O36" s="4"/>
      <c r="P36" s="4"/>
      <c r="Q36" s="4"/>
      <c r="R36" s="4"/>
      <c r="S36" s="4"/>
      <c r="T36" s="4"/>
      <c r="U36" s="4"/>
      <c r="V36" s="4"/>
      <c r="W36" s="4"/>
    </row>
    <row r="37" spans="1:26" ht="15.75" customHeight="1" x14ac:dyDescent="0.2">
      <c r="A37" s="33" t="s">
        <v>80</v>
      </c>
      <c r="B37" s="359" t="s">
        <v>81</v>
      </c>
      <c r="C37" s="302"/>
      <c r="D37" s="302"/>
      <c r="E37" s="49" t="s">
        <v>82</v>
      </c>
      <c r="F37" s="33" t="s">
        <v>71</v>
      </c>
      <c r="G37" s="4"/>
      <c r="H37" s="4"/>
      <c r="I37" s="4"/>
      <c r="J37" s="4"/>
      <c r="K37" s="4"/>
      <c r="L37" s="4"/>
      <c r="M37" s="4"/>
      <c r="N37" s="4"/>
      <c r="O37" s="4"/>
      <c r="P37" s="4"/>
      <c r="Q37" s="4"/>
      <c r="R37" s="4"/>
      <c r="S37" s="4"/>
      <c r="T37" s="4"/>
      <c r="U37" s="4"/>
      <c r="V37" s="4"/>
      <c r="W37" s="4"/>
    </row>
    <row r="38" spans="1:26" ht="15.75" customHeight="1" x14ac:dyDescent="0.2">
      <c r="A38" s="32" t="s">
        <v>72</v>
      </c>
      <c r="B38" s="347" t="s">
        <v>83</v>
      </c>
      <c r="C38" s="302"/>
      <c r="D38" s="303"/>
      <c r="E38" s="50">
        <f>1/12</f>
        <v>8.3333333333333329E-2</v>
      </c>
      <c r="F38" s="51">
        <f>TRUNC((F32*E38),2)</f>
        <v>202.76</v>
      </c>
      <c r="G38" s="52"/>
      <c r="H38" s="4"/>
      <c r="I38" s="4"/>
      <c r="J38" s="4"/>
      <c r="K38" s="4"/>
      <c r="L38" s="4"/>
      <c r="M38" s="4"/>
      <c r="N38" s="4"/>
      <c r="O38" s="4"/>
      <c r="P38" s="4"/>
      <c r="Q38" s="4"/>
      <c r="R38" s="4"/>
      <c r="S38" s="4"/>
      <c r="T38" s="4"/>
      <c r="U38" s="4"/>
      <c r="V38" s="4"/>
      <c r="W38" s="4"/>
    </row>
    <row r="39" spans="1:26" ht="15.75" customHeight="1" x14ac:dyDescent="0.2">
      <c r="A39" s="32" t="s">
        <v>74</v>
      </c>
      <c r="B39" s="347" t="s">
        <v>84</v>
      </c>
      <c r="C39" s="302"/>
      <c r="D39" s="303"/>
      <c r="E39" s="53">
        <v>3.0249999999999999E-2</v>
      </c>
      <c r="F39" s="54">
        <f>TRUNC((F32*E39),2)</f>
        <v>73.599999999999994</v>
      </c>
      <c r="G39" s="4"/>
      <c r="H39" s="4"/>
      <c r="I39" s="4"/>
      <c r="J39" s="4"/>
      <c r="K39" s="4"/>
      <c r="L39" s="4"/>
      <c r="M39" s="4"/>
      <c r="N39" s="4"/>
      <c r="O39" s="4"/>
      <c r="P39" s="4"/>
      <c r="Q39" s="4"/>
      <c r="R39" s="4"/>
      <c r="S39" s="4"/>
      <c r="T39" s="4"/>
      <c r="U39" s="4"/>
      <c r="V39" s="4"/>
      <c r="W39" s="4"/>
    </row>
    <row r="40" spans="1:26" ht="15.75" customHeight="1" x14ac:dyDescent="0.2">
      <c r="A40" s="360" t="s">
        <v>85</v>
      </c>
      <c r="B40" s="308"/>
      <c r="C40" s="308"/>
      <c r="D40" s="308"/>
      <c r="E40" s="55"/>
      <c r="F40" s="56">
        <f>SUM(F38:F39)</f>
        <v>276.36</v>
      </c>
      <c r="G40" s="4"/>
      <c r="H40" s="4"/>
      <c r="I40" s="4"/>
      <c r="J40" s="4"/>
      <c r="K40" s="4"/>
      <c r="L40" s="4"/>
      <c r="M40" s="4"/>
      <c r="N40" s="4"/>
      <c r="O40" s="4"/>
      <c r="P40" s="4"/>
      <c r="Q40" s="4"/>
      <c r="R40" s="4"/>
      <c r="S40" s="4"/>
      <c r="T40" s="4"/>
      <c r="U40" s="4"/>
      <c r="V40" s="4"/>
      <c r="W40" s="4"/>
    </row>
    <row r="41" spans="1:26" ht="15.75" customHeight="1" x14ac:dyDescent="0.2">
      <c r="A41" s="361" t="s">
        <v>86</v>
      </c>
      <c r="B41" s="328"/>
      <c r="C41" s="328"/>
      <c r="D41" s="328"/>
      <c r="E41" s="328"/>
      <c r="F41" s="329"/>
      <c r="G41" s="4"/>
      <c r="H41" s="4"/>
      <c r="I41" s="4"/>
      <c r="J41" s="4"/>
      <c r="K41" s="4"/>
      <c r="L41" s="4"/>
      <c r="M41" s="4"/>
      <c r="N41" s="4"/>
      <c r="O41" s="4"/>
      <c r="P41" s="4"/>
      <c r="Q41" s="4"/>
      <c r="R41" s="4"/>
      <c r="S41" s="4"/>
      <c r="T41" s="4"/>
      <c r="U41" s="4"/>
      <c r="V41" s="4"/>
      <c r="W41" s="4"/>
      <c r="X41" s="1"/>
      <c r="Y41" s="1"/>
      <c r="Z41" s="1"/>
    </row>
    <row r="42" spans="1:26" ht="44.25" customHeight="1" x14ac:dyDescent="0.2">
      <c r="A42" s="362" t="s">
        <v>87</v>
      </c>
      <c r="B42" s="337"/>
      <c r="C42" s="337"/>
      <c r="D42" s="337"/>
      <c r="E42" s="337"/>
      <c r="F42" s="338"/>
      <c r="G42" s="4"/>
      <c r="H42" s="4"/>
      <c r="I42" s="4"/>
      <c r="J42" s="4"/>
      <c r="K42" s="4"/>
      <c r="L42" s="4"/>
      <c r="M42" s="4"/>
      <c r="N42" s="4"/>
      <c r="O42" s="4"/>
      <c r="P42" s="4"/>
      <c r="Q42" s="4"/>
      <c r="R42" s="4"/>
      <c r="S42" s="4"/>
      <c r="T42" s="4"/>
      <c r="U42" s="4"/>
      <c r="V42" s="4"/>
      <c r="W42" s="4"/>
    </row>
    <row r="43" spans="1:26" ht="21" customHeight="1" x14ac:dyDescent="0.2">
      <c r="A43" s="363" t="s">
        <v>88</v>
      </c>
      <c r="B43" s="337"/>
      <c r="C43" s="337"/>
      <c r="D43" s="337"/>
      <c r="E43" s="337"/>
      <c r="F43" s="338"/>
      <c r="G43" s="4"/>
      <c r="H43" s="4"/>
      <c r="I43" s="4"/>
      <c r="J43" s="4"/>
      <c r="K43" s="4"/>
      <c r="L43" s="4"/>
      <c r="M43" s="4"/>
      <c r="N43" s="4"/>
      <c r="O43" s="4"/>
      <c r="P43" s="4"/>
      <c r="Q43" s="4"/>
      <c r="R43" s="4"/>
      <c r="S43" s="4"/>
      <c r="T43" s="4"/>
      <c r="U43" s="4"/>
      <c r="V43" s="4"/>
      <c r="W43" s="4"/>
    </row>
    <row r="44" spans="1:26" ht="22.5" customHeight="1" x14ac:dyDescent="0.2">
      <c r="A44" s="33" t="s">
        <v>89</v>
      </c>
      <c r="B44" s="359" t="s">
        <v>90</v>
      </c>
      <c r="C44" s="302"/>
      <c r="D44" s="303"/>
      <c r="E44" s="33" t="s">
        <v>82</v>
      </c>
      <c r="F44" s="33" t="s">
        <v>71</v>
      </c>
      <c r="G44" s="4"/>
      <c r="H44" s="4"/>
      <c r="I44" s="4"/>
      <c r="J44" s="4"/>
      <c r="K44" s="4"/>
      <c r="L44" s="4"/>
      <c r="M44" s="4"/>
      <c r="N44" s="4"/>
      <c r="O44" s="4"/>
      <c r="P44" s="4"/>
      <c r="Q44" s="4"/>
      <c r="R44" s="4"/>
      <c r="S44" s="4"/>
      <c r="T44" s="4"/>
      <c r="U44" s="4"/>
      <c r="V44" s="4"/>
      <c r="W44" s="4"/>
    </row>
    <row r="45" spans="1:26" ht="16.5" customHeight="1" x14ac:dyDescent="0.2">
      <c r="A45" s="34" t="s">
        <v>72</v>
      </c>
      <c r="B45" s="319" t="s">
        <v>91</v>
      </c>
      <c r="C45" s="302"/>
      <c r="D45" s="303"/>
      <c r="E45" s="452">
        <v>0.2</v>
      </c>
      <c r="F45" s="462">
        <f t="shared" ref="F45:F47" si="0">TRUNC((($F$32+$F$40)*E45),2)</f>
        <v>541.9</v>
      </c>
      <c r="G45" s="4"/>
      <c r="H45" s="52"/>
      <c r="I45" s="4"/>
      <c r="J45" s="4"/>
      <c r="K45" s="4"/>
      <c r="L45" s="4"/>
      <c r="M45" s="4"/>
      <c r="N45" s="4"/>
      <c r="O45" s="4"/>
      <c r="P45" s="4"/>
      <c r="Q45" s="4"/>
      <c r="R45" s="4"/>
      <c r="S45" s="4"/>
      <c r="T45" s="4"/>
      <c r="U45" s="4"/>
      <c r="V45" s="4"/>
      <c r="W45" s="4"/>
    </row>
    <row r="46" spans="1:26" ht="16.5" customHeight="1" x14ac:dyDescent="0.2">
      <c r="A46" s="34" t="s">
        <v>74</v>
      </c>
      <c r="B46" s="327" t="s">
        <v>92</v>
      </c>
      <c r="C46" s="328"/>
      <c r="D46" s="329"/>
      <c r="E46" s="452">
        <v>2.5000000000000001E-2</v>
      </c>
      <c r="F46" s="51">
        <f t="shared" si="0"/>
        <v>67.73</v>
      </c>
      <c r="G46" s="4"/>
      <c r="H46" s="4"/>
      <c r="I46" s="4"/>
      <c r="J46" s="4"/>
      <c r="K46" s="4"/>
      <c r="L46" s="4"/>
      <c r="M46" s="4"/>
      <c r="N46" s="4"/>
      <c r="O46" s="4"/>
      <c r="P46" s="4"/>
      <c r="Q46" s="4"/>
      <c r="R46" s="4"/>
      <c r="S46" s="4"/>
      <c r="T46" s="4"/>
      <c r="U46" s="4"/>
      <c r="V46" s="4"/>
      <c r="W46" s="4"/>
    </row>
    <row r="47" spans="1:26" ht="17.25" customHeight="1" x14ac:dyDescent="0.2">
      <c r="A47" s="330" t="s">
        <v>76</v>
      </c>
      <c r="B47" s="332" t="s">
        <v>93</v>
      </c>
      <c r="C47" s="33" t="s">
        <v>94</v>
      </c>
      <c r="D47" s="33" t="s">
        <v>95</v>
      </c>
      <c r="E47" s="334">
        <f>(C48*D48)*100</f>
        <v>0</v>
      </c>
      <c r="F47" s="335">
        <f t="shared" si="0"/>
        <v>0</v>
      </c>
      <c r="G47" s="4"/>
      <c r="H47" s="4"/>
      <c r="I47" s="4"/>
      <c r="J47" s="4"/>
      <c r="K47" s="4"/>
      <c r="L47" s="4"/>
      <c r="M47" s="4"/>
      <c r="N47" s="4"/>
      <c r="O47" s="4"/>
      <c r="P47" s="4"/>
      <c r="Q47" s="4"/>
      <c r="R47" s="4"/>
      <c r="S47" s="4"/>
      <c r="T47" s="4"/>
      <c r="U47" s="4"/>
      <c r="V47" s="4"/>
      <c r="W47" s="4"/>
      <c r="X47" s="1"/>
      <c r="Y47" s="1"/>
    </row>
    <row r="48" spans="1:26" ht="22.5" customHeight="1" x14ac:dyDescent="0.2">
      <c r="A48" s="331"/>
      <c r="B48" s="333"/>
      <c r="C48" s="453"/>
      <c r="D48" s="454"/>
      <c r="E48" s="333"/>
      <c r="F48" s="333"/>
      <c r="G48" s="4"/>
      <c r="H48" s="4"/>
      <c r="I48" s="4"/>
      <c r="J48" s="4"/>
      <c r="K48" s="4"/>
      <c r="L48" s="4"/>
      <c r="M48" s="4"/>
      <c r="N48" s="4"/>
      <c r="O48" s="4"/>
      <c r="P48" s="4"/>
      <c r="Q48" s="4"/>
      <c r="R48" s="4"/>
      <c r="S48" s="4"/>
      <c r="T48" s="4"/>
      <c r="U48" s="4"/>
      <c r="V48" s="4"/>
      <c r="W48" s="4"/>
    </row>
    <row r="49" spans="1:26" ht="16.5" customHeight="1" x14ac:dyDescent="0.2">
      <c r="A49" s="34" t="s">
        <v>96</v>
      </c>
      <c r="B49" s="336" t="s">
        <v>97</v>
      </c>
      <c r="C49" s="337"/>
      <c r="D49" s="338"/>
      <c r="E49" s="452">
        <v>1.4999999999999999E-2</v>
      </c>
      <c r="F49" s="51">
        <f t="shared" ref="F49:F53" si="1">TRUNC((($F$32+$F$40)*E49),2)</f>
        <v>40.64</v>
      </c>
      <c r="G49" s="4"/>
      <c r="H49" s="4"/>
      <c r="I49" s="4"/>
      <c r="J49" s="4"/>
      <c r="K49" s="4"/>
      <c r="L49" s="4"/>
      <c r="M49" s="4"/>
      <c r="N49" s="4"/>
      <c r="O49" s="4"/>
      <c r="P49" s="4"/>
      <c r="Q49" s="4"/>
      <c r="R49" s="4"/>
      <c r="S49" s="4"/>
      <c r="T49" s="4"/>
      <c r="U49" s="4"/>
      <c r="V49" s="4"/>
      <c r="W49" s="4"/>
    </row>
    <row r="50" spans="1:26" ht="16.5" customHeight="1" x14ac:dyDescent="0.2">
      <c r="A50" s="34" t="s">
        <v>98</v>
      </c>
      <c r="B50" s="319" t="s">
        <v>99</v>
      </c>
      <c r="C50" s="302"/>
      <c r="D50" s="303"/>
      <c r="E50" s="452">
        <v>0.01</v>
      </c>
      <c r="F50" s="51">
        <f t="shared" si="1"/>
        <v>27.09</v>
      </c>
      <c r="G50" s="4"/>
      <c r="H50" s="4"/>
      <c r="I50" s="4"/>
      <c r="J50" s="4"/>
      <c r="K50" s="4"/>
      <c r="L50" s="4"/>
      <c r="M50" s="4"/>
      <c r="N50" s="4"/>
      <c r="O50" s="4"/>
      <c r="P50" s="4"/>
      <c r="Q50" s="4"/>
      <c r="R50" s="4"/>
      <c r="S50" s="4"/>
      <c r="T50" s="4"/>
      <c r="U50" s="4"/>
      <c r="V50" s="4"/>
      <c r="W50" s="4"/>
    </row>
    <row r="51" spans="1:26" ht="16.5" customHeight="1" x14ac:dyDescent="0.2">
      <c r="A51" s="34" t="s">
        <v>100</v>
      </c>
      <c r="B51" s="319" t="s">
        <v>101</v>
      </c>
      <c r="C51" s="302"/>
      <c r="D51" s="303"/>
      <c r="E51" s="452">
        <v>6.0000000000000001E-3</v>
      </c>
      <c r="F51" s="51">
        <f t="shared" si="1"/>
        <v>16.25</v>
      </c>
      <c r="G51" s="4"/>
      <c r="H51" s="4"/>
      <c r="I51" s="4"/>
      <c r="J51" s="4"/>
      <c r="K51" s="4"/>
      <c r="L51" s="4"/>
      <c r="M51" s="4"/>
      <c r="N51" s="4"/>
      <c r="O51" s="4"/>
      <c r="P51" s="4"/>
      <c r="Q51" s="4"/>
      <c r="R51" s="4"/>
      <c r="S51" s="4"/>
      <c r="T51" s="4"/>
      <c r="U51" s="4"/>
      <c r="V51" s="4"/>
      <c r="W51" s="4"/>
    </row>
    <row r="52" spans="1:26" ht="16.5" customHeight="1" x14ac:dyDescent="0.2">
      <c r="A52" s="34" t="s">
        <v>102</v>
      </c>
      <c r="B52" s="319" t="s">
        <v>103</v>
      </c>
      <c r="C52" s="302"/>
      <c r="D52" s="303"/>
      <c r="E52" s="452">
        <v>2E-3</v>
      </c>
      <c r="F52" s="51">
        <f t="shared" si="1"/>
        <v>5.41</v>
      </c>
      <c r="G52" s="4"/>
      <c r="H52" s="4"/>
      <c r="I52" s="4"/>
      <c r="J52" s="4"/>
      <c r="K52" s="4"/>
      <c r="L52" s="4"/>
      <c r="M52" s="4"/>
      <c r="N52" s="4"/>
      <c r="O52" s="4"/>
      <c r="P52" s="4"/>
      <c r="Q52" s="4"/>
      <c r="R52" s="4"/>
      <c r="S52" s="4"/>
      <c r="T52" s="4"/>
      <c r="U52" s="4"/>
      <c r="V52" s="4"/>
      <c r="W52" s="4"/>
    </row>
    <row r="53" spans="1:26" ht="16.5" customHeight="1" x14ac:dyDescent="0.2">
      <c r="A53" s="34" t="s">
        <v>104</v>
      </c>
      <c r="B53" s="319" t="s">
        <v>105</v>
      </c>
      <c r="C53" s="302"/>
      <c r="D53" s="303"/>
      <c r="E53" s="452">
        <v>0.08</v>
      </c>
      <c r="F53" s="51">
        <f t="shared" si="1"/>
        <v>216.76</v>
      </c>
      <c r="G53" s="4"/>
      <c r="H53" s="4"/>
      <c r="I53" s="4"/>
      <c r="J53" s="4"/>
      <c r="K53" s="4"/>
      <c r="L53" s="4"/>
      <c r="M53" s="4"/>
      <c r="N53" s="4"/>
      <c r="O53" s="4"/>
      <c r="P53" s="4"/>
      <c r="Q53" s="4"/>
      <c r="R53" s="4"/>
      <c r="S53" s="4"/>
      <c r="T53" s="4"/>
      <c r="U53" s="4"/>
      <c r="V53" s="4"/>
      <c r="W53" s="4"/>
    </row>
    <row r="54" spans="1:26" ht="15.75" customHeight="1" x14ac:dyDescent="0.2">
      <c r="A54" s="339" t="s">
        <v>35</v>
      </c>
      <c r="B54" s="302"/>
      <c r="C54" s="302"/>
      <c r="D54" s="303"/>
      <c r="E54" s="57">
        <f t="shared" ref="E54:F54" si="2">SUM(E45:E53)</f>
        <v>0.33800000000000002</v>
      </c>
      <c r="F54" s="58">
        <f t="shared" si="2"/>
        <v>915.78</v>
      </c>
      <c r="G54" s="52"/>
      <c r="H54" s="4"/>
      <c r="I54" s="4"/>
      <c r="J54" s="4"/>
      <c r="K54" s="4"/>
      <c r="L54" s="4"/>
      <c r="M54" s="4"/>
      <c r="N54" s="4"/>
      <c r="O54" s="4"/>
      <c r="P54" s="4"/>
      <c r="Q54" s="4"/>
      <c r="R54" s="4"/>
      <c r="S54" s="4"/>
      <c r="T54" s="4"/>
      <c r="U54" s="4"/>
      <c r="V54" s="4"/>
      <c r="W54" s="4"/>
    </row>
    <row r="55" spans="1:26" ht="15.75" customHeight="1" x14ac:dyDescent="0.2">
      <c r="A55" s="340" t="s">
        <v>106</v>
      </c>
      <c r="B55" s="328"/>
      <c r="C55" s="328"/>
      <c r="D55" s="328"/>
      <c r="E55" s="328"/>
      <c r="F55" s="329"/>
      <c r="G55" s="52"/>
      <c r="H55" s="4"/>
      <c r="I55" s="4"/>
      <c r="J55" s="4"/>
      <c r="K55" s="4"/>
      <c r="L55" s="4"/>
      <c r="M55" s="4"/>
      <c r="N55" s="4"/>
      <c r="O55" s="4"/>
      <c r="P55" s="4"/>
      <c r="Q55" s="4"/>
      <c r="R55" s="4"/>
      <c r="S55" s="4"/>
      <c r="T55" s="4"/>
      <c r="U55" s="4"/>
      <c r="V55" s="4"/>
      <c r="W55" s="4"/>
      <c r="X55" s="1"/>
      <c r="Y55" s="1"/>
      <c r="Z55" s="1"/>
    </row>
    <row r="56" spans="1:26" ht="96" customHeight="1" x14ac:dyDescent="0.2">
      <c r="A56" s="341" t="s">
        <v>107</v>
      </c>
      <c r="B56" s="337"/>
      <c r="C56" s="337"/>
      <c r="D56" s="337"/>
      <c r="E56" s="337"/>
      <c r="F56" s="338"/>
      <c r="G56" s="52"/>
      <c r="H56" s="4"/>
      <c r="I56" s="4"/>
      <c r="J56" s="4"/>
      <c r="K56" s="4"/>
      <c r="L56" s="4"/>
      <c r="M56" s="4"/>
      <c r="N56" s="4"/>
      <c r="O56" s="4"/>
      <c r="P56" s="4"/>
      <c r="Q56" s="4"/>
      <c r="R56" s="4"/>
      <c r="S56" s="4"/>
      <c r="T56" s="4"/>
      <c r="U56" s="4"/>
      <c r="V56" s="4"/>
      <c r="W56" s="4"/>
      <c r="X56" s="1"/>
      <c r="Y56" s="1"/>
      <c r="Z56" s="1"/>
    </row>
    <row r="57" spans="1:26" ht="6" customHeight="1" x14ac:dyDescent="0.2">
      <c r="A57" s="59"/>
      <c r="B57" s="59"/>
      <c r="C57" s="59"/>
      <c r="D57" s="59"/>
      <c r="E57" s="60"/>
      <c r="F57" s="61"/>
      <c r="G57" s="52"/>
      <c r="H57" s="4"/>
      <c r="I57" s="4"/>
      <c r="J57" s="4"/>
      <c r="K57" s="4"/>
      <c r="L57" s="4"/>
      <c r="M57" s="4"/>
      <c r="N57" s="4"/>
      <c r="O57" s="4"/>
      <c r="P57" s="4"/>
      <c r="Q57" s="4"/>
      <c r="R57" s="4"/>
      <c r="S57" s="4"/>
      <c r="T57" s="4"/>
      <c r="U57" s="4"/>
      <c r="V57" s="4"/>
      <c r="W57" s="4"/>
    </row>
    <row r="58" spans="1:26" ht="22.5" customHeight="1" x14ac:dyDescent="0.2">
      <c r="A58" s="358" t="s">
        <v>108</v>
      </c>
      <c r="B58" s="302"/>
      <c r="C58" s="302"/>
      <c r="D58" s="302"/>
      <c r="E58" s="302"/>
      <c r="F58" s="303"/>
      <c r="G58" s="4"/>
      <c r="H58" s="4"/>
      <c r="I58" s="4"/>
      <c r="J58" s="4"/>
      <c r="K58" s="4"/>
      <c r="L58" s="4"/>
      <c r="M58" s="4"/>
      <c r="N58" s="4"/>
      <c r="O58" s="4"/>
      <c r="P58" s="4"/>
      <c r="Q58" s="4"/>
      <c r="R58" s="4"/>
      <c r="S58" s="4"/>
      <c r="T58" s="4"/>
      <c r="U58" s="4"/>
      <c r="V58" s="4"/>
      <c r="W58" s="4"/>
    </row>
    <row r="59" spans="1:26" ht="15.75" customHeight="1" x14ac:dyDescent="0.2">
      <c r="A59" s="33" t="s">
        <v>109</v>
      </c>
      <c r="B59" s="339" t="s">
        <v>110</v>
      </c>
      <c r="C59" s="303"/>
      <c r="D59" s="33" t="s">
        <v>111</v>
      </c>
      <c r="E59" s="33" t="s">
        <v>22</v>
      </c>
      <c r="F59" s="33" t="s">
        <v>71</v>
      </c>
      <c r="G59" s="4"/>
      <c r="H59" s="4"/>
      <c r="I59" s="4"/>
      <c r="J59" s="4"/>
      <c r="K59" s="4"/>
      <c r="L59" s="4"/>
      <c r="M59" s="4"/>
      <c r="N59" s="4"/>
      <c r="O59" s="4"/>
      <c r="P59" s="4"/>
      <c r="Q59" s="4"/>
      <c r="R59" s="4"/>
      <c r="S59" s="4"/>
      <c r="T59" s="4"/>
      <c r="U59" s="4"/>
      <c r="V59" s="4"/>
      <c r="W59" s="4"/>
    </row>
    <row r="60" spans="1:26" ht="15.75" customHeight="1" x14ac:dyDescent="0.2">
      <c r="A60" s="34" t="s">
        <v>72</v>
      </c>
      <c r="B60" s="319" t="s">
        <v>112</v>
      </c>
      <c r="C60" s="303"/>
      <c r="D60" s="62">
        <v>0.06</v>
      </c>
      <c r="E60" s="455">
        <v>6</v>
      </c>
      <c r="F60" s="63">
        <f>IF(E60="",0,TRUNC(((E60*2*'Dias úteis'!D16))-(F23*D60),2))</f>
        <v>99.01</v>
      </c>
      <c r="G60" s="64"/>
      <c r="H60" s="4"/>
      <c r="I60" s="4"/>
      <c r="J60" s="4"/>
      <c r="K60" s="4"/>
      <c r="L60" s="4"/>
      <c r="M60" s="4"/>
      <c r="N60" s="4"/>
      <c r="O60" s="4"/>
      <c r="P60" s="4"/>
      <c r="Q60" s="4"/>
      <c r="R60" s="4"/>
      <c r="S60" s="4"/>
      <c r="T60" s="4"/>
      <c r="U60" s="4"/>
      <c r="V60" s="4"/>
      <c r="W60" s="4"/>
    </row>
    <row r="61" spans="1:26" ht="15.75" customHeight="1" x14ac:dyDescent="0.2">
      <c r="A61" s="34" t="s">
        <v>74</v>
      </c>
      <c r="B61" s="319" t="s">
        <v>113</v>
      </c>
      <c r="C61" s="303"/>
      <c r="D61" s="453">
        <v>0.2</v>
      </c>
      <c r="E61" s="456">
        <v>33</v>
      </c>
      <c r="F61" s="35">
        <f>TRUNC((E61*'Dias úteis'!D17)*(100%-D61),2)</f>
        <v>580.79999999999995</v>
      </c>
      <c r="G61" s="64"/>
      <c r="H61" s="64"/>
      <c r="I61" s="4"/>
      <c r="J61" s="4"/>
      <c r="K61" s="4"/>
      <c r="L61" s="4"/>
      <c r="M61" s="4"/>
      <c r="N61" s="4"/>
      <c r="O61" s="4"/>
      <c r="P61" s="4"/>
      <c r="Q61" s="4"/>
      <c r="R61" s="4"/>
      <c r="S61" s="4"/>
      <c r="T61" s="4"/>
      <c r="U61" s="4"/>
      <c r="V61" s="4"/>
      <c r="W61" s="4"/>
    </row>
    <row r="62" spans="1:26" ht="15.75" customHeight="1" x14ac:dyDescent="0.2">
      <c r="A62" s="34" t="s">
        <v>76</v>
      </c>
      <c r="B62" s="364" t="s">
        <v>114</v>
      </c>
      <c r="C62" s="302"/>
      <c r="D62" s="302"/>
      <c r="E62" s="303"/>
      <c r="F62" s="65">
        <f>20%*526.64</f>
        <v>105.328</v>
      </c>
      <c r="G62" s="64"/>
      <c r="H62" s="64"/>
      <c r="I62" s="4"/>
      <c r="J62" s="4"/>
      <c r="K62" s="4"/>
      <c r="L62" s="4"/>
      <c r="M62" s="4"/>
      <c r="N62" s="4"/>
      <c r="O62" s="4"/>
      <c r="P62" s="4"/>
      <c r="Q62" s="4"/>
      <c r="R62" s="4"/>
      <c r="S62" s="4"/>
      <c r="T62" s="4"/>
      <c r="U62" s="4"/>
      <c r="V62" s="4"/>
      <c r="W62" s="4"/>
      <c r="X62" s="1"/>
      <c r="Y62" s="1"/>
      <c r="Z62" s="1"/>
    </row>
    <row r="63" spans="1:26" ht="15.75" customHeight="1" x14ac:dyDescent="0.2">
      <c r="A63" s="34" t="s">
        <v>96</v>
      </c>
      <c r="B63" s="457" t="s">
        <v>115</v>
      </c>
      <c r="C63" s="458"/>
      <c r="D63" s="458"/>
      <c r="E63" s="459"/>
      <c r="F63" s="461"/>
      <c r="G63" s="66"/>
      <c r="H63" s="4"/>
      <c r="I63" s="4"/>
      <c r="J63" s="4"/>
      <c r="K63" s="4"/>
      <c r="L63" s="4"/>
      <c r="M63" s="4"/>
      <c r="N63" s="4"/>
      <c r="O63" s="4"/>
      <c r="P63" s="4"/>
      <c r="Q63" s="4"/>
      <c r="R63" s="4"/>
      <c r="S63" s="4"/>
      <c r="T63" s="4"/>
      <c r="U63" s="4"/>
      <c r="V63" s="4"/>
      <c r="W63" s="4"/>
    </row>
    <row r="64" spans="1:26" ht="15.75" customHeight="1" x14ac:dyDescent="0.2">
      <c r="A64" s="34" t="s">
        <v>98</v>
      </c>
      <c r="B64" s="460" t="s">
        <v>116</v>
      </c>
      <c r="C64" s="458"/>
      <c r="D64" s="458"/>
      <c r="E64" s="459"/>
      <c r="F64" s="461"/>
      <c r="G64" s="66"/>
      <c r="H64" s="4"/>
      <c r="I64" s="4"/>
      <c r="J64" s="4"/>
      <c r="K64" s="4"/>
      <c r="L64" s="4"/>
      <c r="M64" s="4"/>
      <c r="N64" s="4"/>
      <c r="O64" s="4"/>
      <c r="P64" s="4"/>
      <c r="Q64" s="4"/>
      <c r="R64" s="4"/>
      <c r="S64" s="4"/>
      <c r="T64" s="4"/>
      <c r="U64" s="4"/>
      <c r="V64" s="4"/>
      <c r="W64" s="4"/>
    </row>
    <row r="65" spans="1:26" ht="15.75" customHeight="1" x14ac:dyDescent="0.2">
      <c r="A65" s="34" t="s">
        <v>100</v>
      </c>
      <c r="B65" s="460" t="s">
        <v>117</v>
      </c>
      <c r="C65" s="458"/>
      <c r="D65" s="458"/>
      <c r="E65" s="459"/>
      <c r="F65" s="461"/>
      <c r="G65" s="66"/>
      <c r="H65" s="4"/>
      <c r="I65" s="4"/>
      <c r="J65" s="4"/>
      <c r="K65" s="4"/>
      <c r="L65" s="4"/>
      <c r="M65" s="4"/>
      <c r="N65" s="4"/>
      <c r="O65" s="4"/>
      <c r="P65" s="4"/>
      <c r="Q65" s="4"/>
      <c r="R65" s="4"/>
      <c r="S65" s="4"/>
      <c r="T65" s="4"/>
      <c r="U65" s="4"/>
      <c r="V65" s="4"/>
      <c r="W65" s="4"/>
    </row>
    <row r="66" spans="1:26" ht="15.75" customHeight="1" x14ac:dyDescent="0.2">
      <c r="A66" s="41" t="s">
        <v>102</v>
      </c>
      <c r="B66" s="460" t="s">
        <v>117</v>
      </c>
      <c r="C66" s="458"/>
      <c r="D66" s="458"/>
      <c r="E66" s="459"/>
      <c r="F66" s="461"/>
      <c r="G66" s="66"/>
      <c r="H66" s="4"/>
      <c r="I66" s="4"/>
      <c r="J66" s="4"/>
      <c r="K66" s="4"/>
      <c r="L66" s="4"/>
      <c r="M66" s="4"/>
      <c r="N66" s="4"/>
      <c r="O66" s="4"/>
      <c r="P66" s="4"/>
      <c r="Q66" s="4"/>
      <c r="R66" s="4"/>
      <c r="S66" s="4"/>
      <c r="T66" s="4"/>
      <c r="U66" s="4"/>
      <c r="V66" s="4"/>
      <c r="W66" s="4"/>
      <c r="X66" s="1"/>
      <c r="Y66" s="1"/>
      <c r="Z66" s="1"/>
    </row>
    <row r="67" spans="1:26" ht="15.75" customHeight="1" x14ac:dyDescent="0.2">
      <c r="A67" s="41" t="s">
        <v>104</v>
      </c>
      <c r="B67" s="460" t="s">
        <v>117</v>
      </c>
      <c r="C67" s="458"/>
      <c r="D67" s="458"/>
      <c r="E67" s="459"/>
      <c r="F67" s="461"/>
      <c r="G67" s="66"/>
      <c r="H67" s="4"/>
      <c r="I67" s="4"/>
      <c r="J67" s="4"/>
      <c r="K67" s="4"/>
      <c r="L67" s="4"/>
      <c r="M67" s="4"/>
      <c r="N67" s="4"/>
      <c r="O67" s="4"/>
      <c r="P67" s="4"/>
      <c r="Q67" s="4"/>
      <c r="R67" s="4"/>
      <c r="S67" s="4"/>
      <c r="T67" s="4"/>
      <c r="U67" s="4"/>
      <c r="V67" s="4"/>
      <c r="W67" s="4"/>
      <c r="X67" s="1"/>
      <c r="Y67" s="1"/>
      <c r="Z67" s="1"/>
    </row>
    <row r="68" spans="1:26" ht="15.75" customHeight="1" x14ac:dyDescent="0.2">
      <c r="A68" s="372" t="s">
        <v>35</v>
      </c>
      <c r="B68" s="302"/>
      <c r="C68" s="302"/>
      <c r="D68" s="302"/>
      <c r="E68" s="303"/>
      <c r="F68" s="68">
        <f>SUM(F60:F67)</f>
        <v>785.13799999999992</v>
      </c>
      <c r="G68" s="64"/>
      <c r="H68" s="64"/>
      <c r="I68" s="4"/>
      <c r="J68" s="4"/>
      <c r="K68" s="4"/>
      <c r="L68" s="4"/>
      <c r="M68" s="4"/>
      <c r="N68" s="4"/>
      <c r="O68" s="4"/>
      <c r="P68" s="4"/>
      <c r="Q68" s="4"/>
      <c r="R68" s="4"/>
      <c r="S68" s="4"/>
      <c r="T68" s="4"/>
      <c r="U68" s="4"/>
      <c r="V68" s="4"/>
      <c r="W68" s="4"/>
    </row>
    <row r="69" spans="1:26" ht="15.75" customHeight="1" x14ac:dyDescent="0.2">
      <c r="A69" s="354" t="s">
        <v>118</v>
      </c>
      <c r="B69" s="328"/>
      <c r="C69" s="328"/>
      <c r="D69" s="328"/>
      <c r="E69" s="328"/>
      <c r="F69" s="329"/>
      <c r="G69" s="64"/>
      <c r="H69" s="64"/>
      <c r="I69" s="4"/>
      <c r="J69" s="4"/>
      <c r="K69" s="4"/>
      <c r="L69" s="4"/>
      <c r="M69" s="4"/>
      <c r="N69" s="4"/>
      <c r="O69" s="4"/>
      <c r="P69" s="4"/>
      <c r="Q69" s="4"/>
      <c r="R69" s="4"/>
      <c r="S69" s="4"/>
      <c r="T69" s="4"/>
      <c r="U69" s="4"/>
      <c r="V69" s="4"/>
      <c r="W69" s="4"/>
      <c r="X69" s="1"/>
      <c r="Y69" s="1"/>
      <c r="Z69" s="1"/>
    </row>
    <row r="70" spans="1:26" ht="31.5" customHeight="1" x14ac:dyDescent="0.2">
      <c r="A70" s="343" t="s">
        <v>119</v>
      </c>
      <c r="B70" s="316"/>
      <c r="C70" s="316"/>
      <c r="D70" s="316"/>
      <c r="E70" s="316"/>
      <c r="F70" s="344"/>
      <c r="G70" s="64"/>
      <c r="H70" s="64"/>
      <c r="I70" s="4"/>
      <c r="J70" s="4"/>
      <c r="K70" s="4"/>
      <c r="L70" s="4"/>
      <c r="M70" s="4"/>
      <c r="N70" s="4"/>
      <c r="O70" s="4"/>
      <c r="P70" s="4"/>
      <c r="Q70" s="4"/>
      <c r="R70" s="4"/>
      <c r="S70" s="4"/>
      <c r="T70" s="4"/>
      <c r="U70" s="4"/>
      <c r="V70" s="4"/>
      <c r="W70" s="4"/>
      <c r="X70" s="1"/>
      <c r="Y70" s="1"/>
    </row>
    <row r="71" spans="1:26" ht="62.25" customHeight="1" x14ac:dyDescent="0.2">
      <c r="A71" s="373" t="s">
        <v>120</v>
      </c>
      <c r="B71" s="302"/>
      <c r="C71" s="302"/>
      <c r="D71" s="302"/>
      <c r="E71" s="302"/>
      <c r="F71" s="303"/>
      <c r="G71" s="64"/>
      <c r="H71" s="64"/>
      <c r="I71" s="4"/>
      <c r="J71" s="4"/>
      <c r="K71" s="4"/>
      <c r="L71" s="4"/>
      <c r="M71" s="4"/>
      <c r="N71" s="4"/>
      <c r="O71" s="4"/>
      <c r="P71" s="4"/>
      <c r="Q71" s="4"/>
      <c r="R71" s="4"/>
      <c r="S71" s="4"/>
      <c r="T71" s="4"/>
      <c r="U71" s="4"/>
      <c r="V71" s="4"/>
      <c r="W71" s="4"/>
    </row>
    <row r="72" spans="1:26" ht="94.5" customHeight="1" x14ac:dyDescent="0.2">
      <c r="A72" s="341" t="s">
        <v>121</v>
      </c>
      <c r="B72" s="337"/>
      <c r="C72" s="337"/>
      <c r="D72" s="337"/>
      <c r="E72" s="337"/>
      <c r="F72" s="338"/>
      <c r="G72" s="64"/>
      <c r="H72" s="64"/>
      <c r="I72" s="4"/>
      <c r="J72" s="4"/>
      <c r="K72" s="4"/>
      <c r="L72" s="4"/>
      <c r="M72" s="4"/>
      <c r="N72" s="4"/>
      <c r="O72" s="4"/>
      <c r="P72" s="4"/>
      <c r="Q72" s="4"/>
      <c r="R72" s="4"/>
      <c r="S72" s="4"/>
      <c r="T72" s="4"/>
      <c r="U72" s="4"/>
      <c r="V72" s="4"/>
      <c r="W72" s="4"/>
    </row>
    <row r="73" spans="1:26" ht="18.75" customHeight="1" x14ac:dyDescent="0.2">
      <c r="A73" s="358" t="s">
        <v>122</v>
      </c>
      <c r="B73" s="302"/>
      <c r="C73" s="302"/>
      <c r="D73" s="302"/>
      <c r="E73" s="302"/>
      <c r="F73" s="303"/>
      <c r="G73" s="4"/>
      <c r="H73" s="4"/>
      <c r="I73" s="64"/>
      <c r="J73" s="4"/>
      <c r="K73" s="4"/>
      <c r="L73" s="4"/>
      <c r="M73" s="4"/>
      <c r="N73" s="4"/>
      <c r="O73" s="4"/>
      <c r="P73" s="4"/>
      <c r="Q73" s="4"/>
      <c r="R73" s="4"/>
      <c r="S73" s="4"/>
      <c r="T73" s="4"/>
      <c r="U73" s="4"/>
      <c r="V73" s="4"/>
      <c r="W73" s="4"/>
    </row>
    <row r="74" spans="1:26" ht="15.75" customHeight="1" x14ac:dyDescent="0.2">
      <c r="A74" s="34" t="s">
        <v>80</v>
      </c>
      <c r="B74" s="374" t="s">
        <v>123</v>
      </c>
      <c r="C74" s="302"/>
      <c r="D74" s="302"/>
      <c r="E74" s="303"/>
      <c r="F74" s="51">
        <f>F40</f>
        <v>276.36</v>
      </c>
      <c r="G74" s="64"/>
      <c r="H74" s="64"/>
      <c r="I74" s="4"/>
      <c r="J74" s="4"/>
      <c r="K74" s="4"/>
      <c r="L74" s="4"/>
      <c r="M74" s="4"/>
      <c r="N74" s="4"/>
      <c r="O74" s="4"/>
      <c r="P74" s="4"/>
      <c r="Q74" s="4"/>
      <c r="R74" s="4"/>
      <c r="S74" s="4"/>
      <c r="T74" s="4"/>
      <c r="U74" s="4"/>
      <c r="V74" s="4"/>
      <c r="W74" s="4"/>
    </row>
    <row r="75" spans="1:26" ht="15.75" customHeight="1" x14ac:dyDescent="0.2">
      <c r="A75" s="34" t="s">
        <v>89</v>
      </c>
      <c r="B75" s="374" t="s">
        <v>90</v>
      </c>
      <c r="C75" s="302"/>
      <c r="D75" s="302"/>
      <c r="E75" s="303"/>
      <c r="F75" s="51">
        <f>F54</f>
        <v>915.78</v>
      </c>
      <c r="G75" s="4"/>
      <c r="H75" s="4"/>
      <c r="I75" s="4"/>
      <c r="J75" s="4"/>
      <c r="K75" s="4"/>
      <c r="L75" s="4"/>
      <c r="M75" s="4"/>
      <c r="N75" s="4"/>
      <c r="O75" s="4"/>
      <c r="P75" s="4"/>
      <c r="Q75" s="4"/>
      <c r="R75" s="4"/>
      <c r="S75" s="4"/>
      <c r="T75" s="4"/>
      <c r="U75" s="4"/>
      <c r="V75" s="4"/>
      <c r="W75" s="4"/>
    </row>
    <row r="76" spans="1:26" ht="15.75" customHeight="1" x14ac:dyDescent="0.2">
      <c r="A76" s="34" t="s">
        <v>109</v>
      </c>
      <c r="B76" s="374" t="s">
        <v>110</v>
      </c>
      <c r="C76" s="302"/>
      <c r="D76" s="302"/>
      <c r="E76" s="303"/>
      <c r="F76" s="51">
        <f>F68</f>
        <v>785.13799999999992</v>
      </c>
      <c r="G76" s="4"/>
      <c r="H76" s="4"/>
      <c r="I76" s="4"/>
      <c r="J76" s="4"/>
      <c r="K76" s="4"/>
      <c r="L76" s="4"/>
      <c r="M76" s="4"/>
      <c r="N76" s="4"/>
      <c r="O76" s="4"/>
      <c r="P76" s="4"/>
      <c r="Q76" s="4"/>
      <c r="R76" s="4"/>
      <c r="S76" s="4"/>
      <c r="T76" s="4"/>
      <c r="U76" s="4"/>
      <c r="V76" s="4"/>
      <c r="W76" s="4"/>
    </row>
    <row r="77" spans="1:26" ht="15.75" customHeight="1" x14ac:dyDescent="0.2">
      <c r="A77" s="372" t="s">
        <v>35</v>
      </c>
      <c r="B77" s="302"/>
      <c r="C77" s="302"/>
      <c r="D77" s="302"/>
      <c r="E77" s="303"/>
      <c r="F77" s="69">
        <f>SUM(F74:F76)</f>
        <v>1977.2779999999998</v>
      </c>
      <c r="G77" s="4"/>
      <c r="H77" s="4"/>
      <c r="I77" s="4"/>
      <c r="J77" s="4"/>
      <c r="K77" s="4"/>
      <c r="L77" s="4"/>
      <c r="M77" s="4"/>
      <c r="N77" s="4"/>
      <c r="O77" s="4"/>
      <c r="P77" s="4"/>
      <c r="Q77" s="4"/>
      <c r="R77" s="4"/>
      <c r="S77" s="4"/>
      <c r="T77" s="4"/>
      <c r="U77" s="4"/>
      <c r="V77" s="4"/>
      <c r="W77" s="4"/>
    </row>
    <row r="78" spans="1:26" ht="6" customHeight="1" x14ac:dyDescent="0.2">
      <c r="A78" s="46"/>
      <c r="B78" s="46"/>
      <c r="C78" s="46"/>
      <c r="D78" s="46"/>
      <c r="E78" s="46"/>
      <c r="F78" s="70"/>
      <c r="G78" s="4"/>
      <c r="H78" s="4"/>
      <c r="I78" s="4"/>
      <c r="J78" s="4"/>
      <c r="K78" s="4"/>
      <c r="L78" s="4"/>
      <c r="M78" s="4"/>
      <c r="N78" s="4"/>
      <c r="O78" s="4"/>
      <c r="P78" s="4"/>
      <c r="Q78" s="4"/>
      <c r="R78" s="4"/>
      <c r="S78" s="4"/>
      <c r="T78" s="4"/>
      <c r="U78" s="4"/>
      <c r="V78" s="4"/>
      <c r="W78" s="4"/>
    </row>
    <row r="79" spans="1:26" ht="15.75" customHeight="1" x14ac:dyDescent="0.25">
      <c r="A79" s="349" t="s">
        <v>124</v>
      </c>
      <c r="B79" s="302"/>
      <c r="C79" s="302"/>
      <c r="D79" s="302"/>
      <c r="E79" s="302"/>
      <c r="F79" s="303"/>
      <c r="G79" s="4"/>
      <c r="H79" s="4"/>
      <c r="I79" s="4"/>
      <c r="J79" s="4"/>
      <c r="K79" s="4"/>
      <c r="L79" s="4"/>
      <c r="M79" s="4"/>
      <c r="N79" s="4"/>
      <c r="O79" s="4"/>
      <c r="P79" s="4"/>
      <c r="Q79" s="4"/>
      <c r="R79" s="4"/>
      <c r="S79" s="4"/>
      <c r="T79" s="4"/>
      <c r="U79" s="4"/>
      <c r="V79" s="4"/>
      <c r="W79" s="4"/>
    </row>
    <row r="80" spans="1:26" ht="6" customHeight="1" x14ac:dyDescent="0.25">
      <c r="A80" s="71"/>
      <c r="B80" s="72"/>
      <c r="C80" s="72"/>
      <c r="D80" s="72"/>
      <c r="E80" s="72"/>
      <c r="F80" s="72"/>
      <c r="G80" s="4"/>
      <c r="H80" s="4"/>
      <c r="I80" s="4"/>
      <c r="J80" s="4"/>
      <c r="K80" s="4"/>
      <c r="L80" s="4"/>
      <c r="M80" s="4"/>
      <c r="N80" s="4"/>
      <c r="O80" s="4"/>
      <c r="P80" s="4"/>
      <c r="Q80" s="4"/>
      <c r="R80" s="4"/>
      <c r="S80" s="4"/>
      <c r="T80" s="4"/>
      <c r="U80" s="4"/>
      <c r="V80" s="4"/>
      <c r="W80" s="4"/>
    </row>
    <row r="81" spans="1:26" ht="22.5" customHeight="1" x14ac:dyDescent="0.2">
      <c r="A81" s="33">
        <v>3</v>
      </c>
      <c r="B81" s="369" t="s">
        <v>125</v>
      </c>
      <c r="C81" s="305"/>
      <c r="D81" s="306"/>
      <c r="E81" s="73" t="s">
        <v>82</v>
      </c>
      <c r="F81" s="73" t="s">
        <v>71</v>
      </c>
      <c r="G81" s="4"/>
      <c r="H81" s="4"/>
      <c r="I81" s="4"/>
      <c r="J81" s="4"/>
      <c r="K81" s="4"/>
      <c r="L81" s="4"/>
      <c r="M81" s="4"/>
      <c r="N81" s="4"/>
      <c r="O81" s="4"/>
      <c r="P81" s="4"/>
      <c r="Q81" s="4"/>
      <c r="R81" s="4"/>
      <c r="S81" s="4"/>
      <c r="T81" s="4"/>
      <c r="U81" s="4"/>
      <c r="V81" s="4"/>
      <c r="W81" s="4"/>
    </row>
    <row r="82" spans="1:26" ht="15.75" customHeight="1" x14ac:dyDescent="0.2">
      <c r="A82" s="34" t="s">
        <v>72</v>
      </c>
      <c r="B82" s="319" t="s">
        <v>126</v>
      </c>
      <c r="C82" s="302"/>
      <c r="D82" s="303"/>
      <c r="E82" s="463">
        <f>(1/12)*0.05</f>
        <v>4.1666666666666666E-3</v>
      </c>
      <c r="F82" s="54">
        <f>TRUNC(((F32+F40)*E82),2)</f>
        <v>11.28</v>
      </c>
      <c r="G82" s="4"/>
      <c r="H82" s="4"/>
      <c r="I82" s="4"/>
      <c r="J82" s="4"/>
      <c r="K82" s="4"/>
      <c r="L82" s="4"/>
      <c r="M82" s="4"/>
      <c r="N82" s="4"/>
      <c r="O82" s="4"/>
      <c r="P82" s="4"/>
      <c r="Q82" s="4"/>
      <c r="R82" s="4"/>
      <c r="S82" s="4"/>
      <c r="T82" s="4"/>
      <c r="U82" s="4"/>
      <c r="V82" s="4"/>
      <c r="W82" s="4"/>
    </row>
    <row r="83" spans="1:26" ht="15.75" customHeight="1" x14ac:dyDescent="0.2">
      <c r="A83" s="34" t="s">
        <v>74</v>
      </c>
      <c r="B83" s="319" t="s">
        <v>127</v>
      </c>
      <c r="C83" s="302"/>
      <c r="D83" s="303"/>
      <c r="E83" s="74">
        <v>0.08</v>
      </c>
      <c r="F83" s="54">
        <f>TRUNC((E83*F82),2)</f>
        <v>0.9</v>
      </c>
      <c r="G83" s="4"/>
      <c r="H83" s="4"/>
      <c r="I83" s="4"/>
      <c r="J83" s="4"/>
      <c r="K83" s="4"/>
      <c r="L83" s="4"/>
      <c r="M83" s="4"/>
      <c r="N83" s="4"/>
      <c r="O83" s="4"/>
      <c r="P83" s="4"/>
      <c r="Q83" s="4"/>
      <c r="R83" s="4"/>
      <c r="S83" s="4"/>
      <c r="T83" s="4"/>
      <c r="U83" s="4"/>
      <c r="V83" s="4"/>
      <c r="W83" s="4"/>
    </row>
    <row r="84" spans="1:26" ht="15.75" customHeight="1" x14ac:dyDescent="0.2">
      <c r="A84" s="34" t="s">
        <v>76</v>
      </c>
      <c r="B84" s="319" t="s">
        <v>128</v>
      </c>
      <c r="C84" s="302"/>
      <c r="D84" s="303"/>
      <c r="E84" s="463">
        <f>((7/30)/12)*1</f>
        <v>1.9444444444444445E-2</v>
      </c>
      <c r="F84" s="51">
        <f>TRUNC((E84*(F32+F40)),2)</f>
        <v>52.68</v>
      </c>
      <c r="G84" s="4"/>
      <c r="H84" s="4"/>
      <c r="I84" s="4"/>
      <c r="J84" s="4"/>
      <c r="K84" s="4"/>
      <c r="L84" s="4"/>
      <c r="M84" s="4"/>
      <c r="N84" s="4"/>
      <c r="O84" s="4"/>
      <c r="P84" s="4"/>
      <c r="Q84" s="4"/>
      <c r="R84" s="4"/>
      <c r="S84" s="4"/>
      <c r="T84" s="4"/>
      <c r="U84" s="4"/>
      <c r="V84" s="4"/>
      <c r="W84" s="4"/>
    </row>
    <row r="85" spans="1:26" ht="15" customHeight="1" x14ac:dyDescent="0.2">
      <c r="A85" s="43" t="s">
        <v>96</v>
      </c>
      <c r="B85" s="321" t="s">
        <v>129</v>
      </c>
      <c r="C85" s="302"/>
      <c r="D85" s="303"/>
      <c r="E85" s="74">
        <f>E54</f>
        <v>0.33800000000000002</v>
      </c>
      <c r="F85" s="54">
        <f>TRUNC((E85*F84),2)</f>
        <v>17.8</v>
      </c>
      <c r="G85" s="4"/>
      <c r="H85" s="4"/>
      <c r="I85" s="4"/>
      <c r="J85" s="4"/>
      <c r="K85" s="4"/>
      <c r="L85" s="4"/>
      <c r="M85" s="4"/>
      <c r="N85" s="4"/>
      <c r="O85" s="4"/>
      <c r="P85" s="4"/>
      <c r="Q85" s="4"/>
      <c r="R85" s="4"/>
      <c r="S85" s="4"/>
      <c r="T85" s="4"/>
      <c r="U85" s="4"/>
      <c r="V85" s="4"/>
      <c r="W85" s="4"/>
    </row>
    <row r="86" spans="1:26" ht="15" customHeight="1" x14ac:dyDescent="0.2">
      <c r="A86" s="34" t="s">
        <v>98</v>
      </c>
      <c r="B86" s="319" t="s">
        <v>130</v>
      </c>
      <c r="C86" s="302"/>
      <c r="D86" s="303"/>
      <c r="E86" s="74">
        <v>0.04</v>
      </c>
      <c r="F86" s="54">
        <f>TRUNC((E86*(F32+F40)),2)</f>
        <v>108.38</v>
      </c>
      <c r="G86" s="4"/>
      <c r="H86" s="4"/>
      <c r="I86" s="4"/>
      <c r="J86" s="4"/>
      <c r="K86" s="4"/>
      <c r="L86" s="4"/>
      <c r="M86" s="4"/>
      <c r="N86" s="4"/>
      <c r="O86" s="4"/>
      <c r="P86" s="4"/>
      <c r="Q86" s="4"/>
      <c r="R86" s="4"/>
      <c r="S86" s="4"/>
      <c r="T86" s="4"/>
      <c r="U86" s="4"/>
      <c r="V86" s="4"/>
      <c r="W86" s="4"/>
    </row>
    <row r="87" spans="1:26" ht="15.75" customHeight="1" x14ac:dyDescent="0.2">
      <c r="A87" s="375" t="s">
        <v>35</v>
      </c>
      <c r="B87" s="328"/>
      <c r="C87" s="328"/>
      <c r="D87" s="329"/>
      <c r="E87" s="75"/>
      <c r="F87" s="76">
        <f>SUM(F82:F86)</f>
        <v>191.04</v>
      </c>
      <c r="G87" s="52"/>
      <c r="H87" s="4"/>
      <c r="I87" s="4"/>
      <c r="J87" s="4"/>
      <c r="K87" s="4"/>
      <c r="L87" s="4"/>
      <c r="M87" s="4"/>
      <c r="N87" s="4"/>
      <c r="O87" s="4"/>
      <c r="P87" s="4"/>
      <c r="Q87" s="4"/>
      <c r="R87" s="4"/>
      <c r="S87" s="4"/>
      <c r="T87" s="4"/>
      <c r="U87" s="4"/>
      <c r="V87" s="4"/>
      <c r="W87" s="4"/>
    </row>
    <row r="88" spans="1:26" ht="15.75" customHeight="1" x14ac:dyDescent="0.2">
      <c r="A88" s="354" t="s">
        <v>131</v>
      </c>
      <c r="B88" s="328"/>
      <c r="C88" s="328"/>
      <c r="D88" s="328"/>
      <c r="E88" s="328"/>
      <c r="F88" s="329"/>
      <c r="G88" s="52"/>
      <c r="H88" s="4"/>
      <c r="I88" s="4"/>
      <c r="J88" s="4"/>
      <c r="K88" s="4"/>
      <c r="L88" s="4"/>
      <c r="M88" s="4"/>
      <c r="N88" s="4"/>
      <c r="O88" s="4"/>
      <c r="P88" s="4"/>
      <c r="Q88" s="4"/>
      <c r="R88" s="4"/>
      <c r="S88" s="4"/>
      <c r="T88" s="4"/>
      <c r="U88" s="4"/>
      <c r="V88" s="4"/>
      <c r="W88" s="4"/>
      <c r="X88" s="1"/>
      <c r="Y88" s="1"/>
      <c r="Z88" s="1"/>
    </row>
    <row r="89" spans="1:26" ht="48.75" customHeight="1" x14ac:dyDescent="0.2">
      <c r="A89" s="376" t="s">
        <v>132</v>
      </c>
      <c r="B89" s="316"/>
      <c r="C89" s="316"/>
      <c r="D89" s="316"/>
      <c r="E89" s="316"/>
      <c r="F89" s="344"/>
      <c r="G89" s="52"/>
      <c r="H89" s="4"/>
      <c r="I89" s="4"/>
      <c r="J89" s="4"/>
      <c r="K89" s="4"/>
      <c r="L89" s="4"/>
      <c r="M89" s="4"/>
      <c r="N89" s="4"/>
      <c r="O89" s="4"/>
      <c r="P89" s="4"/>
      <c r="Q89" s="4"/>
      <c r="R89" s="4"/>
      <c r="S89" s="4"/>
      <c r="T89" s="4"/>
      <c r="U89" s="4"/>
      <c r="V89" s="4"/>
      <c r="W89" s="4"/>
      <c r="X89" s="1"/>
      <c r="Y89" s="1"/>
      <c r="Z89" s="1"/>
    </row>
    <row r="90" spans="1:26" ht="87.75" customHeight="1" x14ac:dyDescent="0.2">
      <c r="A90" s="343" t="s">
        <v>133</v>
      </c>
      <c r="B90" s="316"/>
      <c r="C90" s="316"/>
      <c r="D90" s="316"/>
      <c r="E90" s="316"/>
      <c r="F90" s="344"/>
      <c r="G90" s="52"/>
      <c r="H90" s="4"/>
      <c r="I90" s="4"/>
      <c r="J90" s="4"/>
      <c r="K90" s="4"/>
      <c r="L90" s="4"/>
      <c r="M90" s="4"/>
      <c r="N90" s="4"/>
      <c r="O90" s="4"/>
      <c r="P90" s="4"/>
      <c r="Q90" s="4"/>
      <c r="R90" s="4"/>
      <c r="S90" s="4"/>
      <c r="T90" s="4"/>
      <c r="U90" s="4"/>
      <c r="V90" s="4"/>
      <c r="W90" s="4"/>
      <c r="X90" s="1"/>
      <c r="Y90" s="1"/>
      <c r="Z90" s="1"/>
    </row>
    <row r="91" spans="1:26" ht="74.25" customHeight="1" x14ac:dyDescent="0.2">
      <c r="A91" s="341" t="s">
        <v>134</v>
      </c>
      <c r="B91" s="337"/>
      <c r="C91" s="337"/>
      <c r="D91" s="337"/>
      <c r="E91" s="337"/>
      <c r="F91" s="338"/>
      <c r="G91" s="52"/>
      <c r="H91" s="4"/>
      <c r="I91" s="4"/>
      <c r="J91" s="4"/>
      <c r="K91" s="4"/>
      <c r="L91" s="4"/>
      <c r="M91" s="4"/>
      <c r="N91" s="4"/>
      <c r="O91" s="4"/>
      <c r="P91" s="4"/>
      <c r="Q91" s="4"/>
      <c r="R91" s="4"/>
      <c r="S91" s="4"/>
      <c r="T91" s="4"/>
      <c r="U91" s="4"/>
      <c r="V91" s="4"/>
      <c r="W91" s="4"/>
    </row>
    <row r="92" spans="1:26" ht="15.75" customHeight="1" x14ac:dyDescent="0.25">
      <c r="A92" s="355" t="s">
        <v>135</v>
      </c>
      <c r="B92" s="337"/>
      <c r="C92" s="337"/>
      <c r="D92" s="337"/>
      <c r="E92" s="337"/>
      <c r="F92" s="338"/>
      <c r="G92" s="4"/>
      <c r="H92" s="4"/>
      <c r="I92" s="4"/>
      <c r="J92" s="4"/>
      <c r="K92" s="4"/>
      <c r="L92" s="4"/>
      <c r="M92" s="4"/>
      <c r="N92" s="4"/>
      <c r="O92" s="4"/>
      <c r="P92" s="4"/>
      <c r="Q92" s="4"/>
      <c r="R92" s="4"/>
      <c r="S92" s="4"/>
      <c r="T92" s="4"/>
      <c r="U92" s="4"/>
      <c r="V92" s="4"/>
      <c r="W92" s="4"/>
    </row>
    <row r="93" spans="1:26" ht="6" customHeight="1" x14ac:dyDescent="0.25">
      <c r="A93" s="48"/>
      <c r="B93" s="48"/>
      <c r="C93" s="48"/>
      <c r="D93" s="48"/>
      <c r="E93" s="48"/>
      <c r="F93" s="48"/>
      <c r="G93" s="4"/>
      <c r="H93" s="4"/>
      <c r="I93" s="4"/>
      <c r="J93" s="4"/>
      <c r="K93" s="4"/>
      <c r="L93" s="4"/>
      <c r="M93" s="4"/>
      <c r="N93" s="4"/>
      <c r="O93" s="4"/>
      <c r="P93" s="4"/>
      <c r="Q93" s="4"/>
      <c r="R93" s="4"/>
      <c r="S93" s="4"/>
      <c r="T93" s="4"/>
      <c r="U93" s="4"/>
      <c r="V93" s="4"/>
      <c r="W93" s="4"/>
    </row>
    <row r="94" spans="1:26" ht="15.75" customHeight="1" x14ac:dyDescent="0.2">
      <c r="A94" s="358" t="s">
        <v>136</v>
      </c>
      <c r="B94" s="302"/>
      <c r="C94" s="302"/>
      <c r="D94" s="302"/>
      <c r="E94" s="302"/>
      <c r="F94" s="303"/>
      <c r="G94" s="4"/>
      <c r="H94" s="4"/>
      <c r="I94" s="2"/>
      <c r="J94" s="4"/>
      <c r="K94" s="4"/>
      <c r="L94" s="4"/>
      <c r="M94" s="4"/>
      <c r="N94" s="4"/>
      <c r="O94" s="4"/>
      <c r="P94" s="4"/>
      <c r="Q94" s="4"/>
      <c r="R94" s="4"/>
      <c r="S94" s="4"/>
      <c r="T94" s="4"/>
      <c r="U94" s="4"/>
      <c r="V94" s="4"/>
      <c r="W94" s="4"/>
    </row>
    <row r="95" spans="1:26" ht="22.5" customHeight="1" x14ac:dyDescent="0.2">
      <c r="A95" s="33" t="s">
        <v>137</v>
      </c>
      <c r="B95" s="359" t="s">
        <v>138</v>
      </c>
      <c r="C95" s="302"/>
      <c r="D95" s="303"/>
      <c r="E95" s="33" t="s">
        <v>82</v>
      </c>
      <c r="F95" s="33" t="s">
        <v>71</v>
      </c>
      <c r="G95" s="4"/>
      <c r="H95" s="4"/>
      <c r="I95" s="4"/>
      <c r="J95" s="4"/>
      <c r="K95" s="4"/>
      <c r="L95" s="4"/>
      <c r="M95" s="4"/>
      <c r="N95" s="4"/>
      <c r="O95" s="4"/>
      <c r="P95" s="4"/>
      <c r="Q95" s="4"/>
      <c r="R95" s="4"/>
      <c r="S95" s="4"/>
      <c r="T95" s="4"/>
      <c r="U95" s="4"/>
      <c r="V95" s="4"/>
      <c r="W95" s="4"/>
    </row>
    <row r="96" spans="1:26" ht="15" customHeight="1" x14ac:dyDescent="0.2">
      <c r="A96" s="34" t="s">
        <v>72</v>
      </c>
      <c r="B96" s="347" t="s">
        <v>139</v>
      </c>
      <c r="C96" s="302"/>
      <c r="D96" s="303"/>
      <c r="E96" s="77">
        <v>9.0749999999999997E-2</v>
      </c>
      <c r="F96" s="24">
        <f>TRUNC(E96*((F32+F77+F87+F111)-(F60+F61+F62)),2)</f>
        <v>346.33</v>
      </c>
      <c r="G96" s="4"/>
      <c r="H96" s="4"/>
      <c r="I96" s="4"/>
      <c r="J96" s="4"/>
      <c r="K96" s="4"/>
      <c r="L96" s="4"/>
      <c r="M96" s="4"/>
      <c r="N96" s="4"/>
      <c r="O96" s="4"/>
      <c r="P96" s="4"/>
      <c r="Q96" s="4"/>
      <c r="R96" s="4"/>
      <c r="S96" s="4"/>
      <c r="T96" s="4"/>
      <c r="U96" s="4"/>
      <c r="V96" s="4"/>
      <c r="W96" s="4"/>
      <c r="X96" s="1"/>
      <c r="Y96" s="1"/>
    </row>
    <row r="97" spans="1:26" ht="15.75" customHeight="1" x14ac:dyDescent="0.2">
      <c r="A97" s="34" t="s">
        <v>74</v>
      </c>
      <c r="B97" s="327" t="s">
        <v>140</v>
      </c>
      <c r="C97" s="328"/>
      <c r="D97" s="329"/>
      <c r="E97" s="464">
        <f>((2.96/30)/12)</f>
        <v>8.2222222222222228E-3</v>
      </c>
      <c r="F97" s="78">
        <f>TRUNC(E97*((F32+F77+F87+F111)-(F60+F61+F62)),2)</f>
        <v>31.37</v>
      </c>
      <c r="H97" s="4"/>
      <c r="I97" s="4"/>
      <c r="J97" s="4"/>
      <c r="K97" s="4"/>
      <c r="L97" s="4"/>
      <c r="M97" s="4"/>
      <c r="N97" s="4"/>
      <c r="O97" s="4"/>
      <c r="P97" s="4"/>
      <c r="Q97" s="4"/>
      <c r="R97" s="4"/>
      <c r="S97" s="4"/>
      <c r="T97" s="4"/>
      <c r="U97" s="4"/>
      <c r="V97" s="4"/>
      <c r="W97" s="4"/>
    </row>
    <row r="98" spans="1:26" ht="15.75" customHeight="1" x14ac:dyDescent="0.2">
      <c r="A98" s="34" t="s">
        <v>76</v>
      </c>
      <c r="B98" s="327" t="s">
        <v>141</v>
      </c>
      <c r="C98" s="328"/>
      <c r="D98" s="329"/>
      <c r="E98" s="463">
        <f>(5/30)/12</f>
        <v>1.3888888888888888E-2</v>
      </c>
      <c r="F98" s="78">
        <f>TRUNC(E98*((F32+F77+F87+F111)-(F60+F61+F62)),2)</f>
        <v>53</v>
      </c>
      <c r="H98" s="79"/>
      <c r="I98" s="4"/>
      <c r="J98" s="4"/>
      <c r="K98" s="4"/>
      <c r="L98" s="4"/>
      <c r="M98" s="4"/>
      <c r="N98" s="4"/>
      <c r="O98" s="4"/>
      <c r="P98" s="4"/>
      <c r="Q98" s="4"/>
      <c r="R98" s="4"/>
      <c r="S98" s="4"/>
      <c r="T98" s="4"/>
      <c r="U98" s="4"/>
      <c r="V98" s="4"/>
      <c r="W98" s="4"/>
    </row>
    <row r="99" spans="1:26" ht="15.75" customHeight="1" x14ac:dyDescent="0.2">
      <c r="A99" s="34" t="s">
        <v>96</v>
      </c>
      <c r="B99" s="327" t="s">
        <v>142</v>
      </c>
      <c r="C99" s="328"/>
      <c r="D99" s="329"/>
      <c r="E99" s="463">
        <f>((5/30)/12)*0.015</f>
        <v>2.0833333333333332E-4</v>
      </c>
      <c r="F99" s="465">
        <f>TRUNC(E99*((F32+F54+F68+F87+F111)-(F60+F61+F62)),2)</f>
        <v>0.73</v>
      </c>
      <c r="G99" s="52"/>
      <c r="H99" s="4"/>
      <c r="I99" s="4"/>
      <c r="J99" s="4"/>
      <c r="K99" s="4"/>
      <c r="L99" s="4"/>
      <c r="M99" s="4"/>
      <c r="N99" s="4"/>
      <c r="O99" s="4"/>
      <c r="P99" s="4"/>
      <c r="Q99" s="4"/>
      <c r="R99" s="4"/>
      <c r="S99" s="4"/>
      <c r="T99" s="4"/>
      <c r="U99" s="4"/>
      <c r="V99" s="4"/>
      <c r="W99" s="4"/>
    </row>
    <row r="100" spans="1:26" ht="15.75" customHeight="1" x14ac:dyDescent="0.2">
      <c r="A100" s="34" t="s">
        <v>98</v>
      </c>
      <c r="B100" s="327" t="s">
        <v>143</v>
      </c>
      <c r="C100" s="328"/>
      <c r="D100" s="329"/>
      <c r="E100" s="463">
        <f>(0.91/30)/12</f>
        <v>2.5277777777777777E-3</v>
      </c>
      <c r="F100" s="78">
        <f>TRUNC(E100*((F32+F77+F87+F111)-(F60+F61+F62)),2)</f>
        <v>9.64</v>
      </c>
      <c r="G100" s="4"/>
      <c r="H100" s="4"/>
      <c r="I100" s="4"/>
      <c r="J100" s="4"/>
      <c r="K100" s="4"/>
      <c r="L100" s="4"/>
      <c r="M100" s="4"/>
      <c r="N100" s="4"/>
      <c r="O100" s="4"/>
      <c r="P100" s="4"/>
      <c r="Q100" s="4"/>
      <c r="R100" s="4"/>
      <c r="S100" s="4"/>
      <c r="T100" s="4"/>
      <c r="U100" s="4"/>
      <c r="V100" s="4"/>
      <c r="W100" s="4"/>
    </row>
    <row r="101" spans="1:26" ht="15.75" customHeight="1" x14ac:dyDescent="0.2">
      <c r="A101" s="34" t="s">
        <v>100</v>
      </c>
      <c r="B101" s="327" t="s">
        <v>144</v>
      </c>
      <c r="C101" s="328"/>
      <c r="D101" s="329"/>
      <c r="E101" s="464">
        <f>(((1+1/3)/12))*0.02*(3.95/12)</f>
        <v>7.314814814814815E-4</v>
      </c>
      <c r="F101" s="465">
        <f>TRUNC(E101*((F32+F77+F87+F111)-(F60+F61+F62)),2)</f>
        <v>2.79</v>
      </c>
      <c r="G101" s="4"/>
      <c r="H101" s="4"/>
      <c r="I101" s="4"/>
      <c r="J101" s="4"/>
      <c r="K101" s="4"/>
      <c r="L101" s="4"/>
      <c r="M101" s="4"/>
      <c r="N101" s="4"/>
      <c r="O101" s="4"/>
      <c r="P101" s="4"/>
      <c r="Q101" s="4"/>
      <c r="R101" s="4"/>
      <c r="S101" s="4"/>
      <c r="T101" s="4"/>
      <c r="U101" s="4"/>
      <c r="V101" s="4"/>
      <c r="W101" s="4"/>
    </row>
    <row r="102" spans="1:26" ht="15.75" customHeight="1" x14ac:dyDescent="0.2">
      <c r="A102" s="365" t="s">
        <v>35</v>
      </c>
      <c r="B102" s="351"/>
      <c r="C102" s="351"/>
      <c r="D102" s="352"/>
      <c r="E102" s="57">
        <f t="shared" ref="E102:F102" si="3">SUM(E96:E101)</f>
        <v>0.11632870370370371</v>
      </c>
      <c r="F102" s="58">
        <f t="shared" si="3"/>
        <v>443.86</v>
      </c>
      <c r="G102" s="4"/>
      <c r="H102" s="4"/>
      <c r="I102" s="4"/>
      <c r="J102" s="4"/>
      <c r="K102" s="4"/>
      <c r="L102" s="4"/>
      <c r="M102" s="4"/>
      <c r="N102" s="4"/>
      <c r="O102" s="4"/>
      <c r="P102" s="4"/>
      <c r="Q102" s="4"/>
      <c r="R102" s="4"/>
      <c r="S102" s="4"/>
      <c r="T102" s="4"/>
      <c r="U102" s="4"/>
      <c r="V102" s="4"/>
      <c r="W102" s="4"/>
    </row>
    <row r="103" spans="1:26" ht="15.75" customHeight="1" x14ac:dyDescent="0.2">
      <c r="A103" s="354" t="s">
        <v>145</v>
      </c>
      <c r="B103" s="328"/>
      <c r="C103" s="328"/>
      <c r="D103" s="328"/>
      <c r="E103" s="328"/>
      <c r="F103" s="329"/>
      <c r="G103" s="4"/>
      <c r="H103" s="4"/>
      <c r="I103" s="4"/>
      <c r="J103" s="4"/>
      <c r="K103" s="4"/>
      <c r="L103" s="4"/>
      <c r="M103" s="4"/>
      <c r="N103" s="4"/>
      <c r="O103" s="4"/>
      <c r="P103" s="4"/>
      <c r="Q103" s="4"/>
      <c r="R103" s="4"/>
      <c r="S103" s="4"/>
      <c r="T103" s="4"/>
      <c r="U103" s="4"/>
      <c r="V103" s="4"/>
      <c r="W103" s="4"/>
      <c r="X103" s="1"/>
      <c r="Y103" s="1"/>
      <c r="Z103" s="1"/>
    </row>
    <row r="104" spans="1:26" ht="47.25" customHeight="1" x14ac:dyDescent="0.2">
      <c r="A104" s="343" t="s">
        <v>146</v>
      </c>
      <c r="B104" s="316"/>
      <c r="C104" s="316"/>
      <c r="D104" s="316"/>
      <c r="E104" s="316"/>
      <c r="F104" s="344"/>
      <c r="G104" s="4"/>
      <c r="H104" s="4"/>
      <c r="I104" s="4"/>
      <c r="J104" s="4"/>
      <c r="K104" s="4"/>
      <c r="L104" s="4"/>
      <c r="M104" s="4"/>
      <c r="N104" s="4"/>
      <c r="O104" s="4"/>
      <c r="P104" s="4"/>
      <c r="Q104" s="4"/>
      <c r="R104" s="4"/>
      <c r="S104" s="4"/>
      <c r="T104" s="4"/>
      <c r="U104" s="4"/>
      <c r="V104" s="4"/>
      <c r="W104" s="4"/>
      <c r="X104" s="1"/>
      <c r="Y104" s="1"/>
      <c r="Z104" s="1"/>
    </row>
    <row r="105" spans="1:26" ht="67.5" customHeight="1" x14ac:dyDescent="0.2">
      <c r="A105" s="343" t="s">
        <v>147</v>
      </c>
      <c r="B105" s="316"/>
      <c r="C105" s="316"/>
      <c r="D105" s="316"/>
      <c r="E105" s="316"/>
      <c r="F105" s="344"/>
      <c r="G105" s="4"/>
      <c r="H105" s="4"/>
      <c r="I105" s="4"/>
      <c r="J105" s="4"/>
      <c r="K105" s="4"/>
      <c r="L105" s="4"/>
      <c r="M105" s="4"/>
      <c r="N105" s="4"/>
      <c r="O105" s="4"/>
      <c r="P105" s="4"/>
      <c r="Q105" s="4"/>
      <c r="R105" s="4"/>
      <c r="S105" s="4"/>
      <c r="T105" s="4"/>
      <c r="U105" s="4"/>
      <c r="V105" s="4"/>
      <c r="W105" s="4"/>
      <c r="X105" s="1"/>
      <c r="Y105" s="1"/>
      <c r="Z105" s="1"/>
    </row>
    <row r="106" spans="1:26" ht="51" customHeight="1" x14ac:dyDescent="0.2">
      <c r="A106" s="341" t="s">
        <v>148</v>
      </c>
      <c r="B106" s="337"/>
      <c r="C106" s="337"/>
      <c r="D106" s="337"/>
      <c r="E106" s="337"/>
      <c r="F106" s="338"/>
      <c r="G106" s="4"/>
      <c r="H106" s="4"/>
      <c r="I106" s="4"/>
      <c r="J106" s="4"/>
      <c r="K106" s="4"/>
      <c r="L106" s="4"/>
      <c r="M106" s="4"/>
      <c r="N106" s="4"/>
      <c r="O106" s="4"/>
      <c r="P106" s="4"/>
      <c r="Q106" s="4"/>
      <c r="R106" s="4"/>
      <c r="S106" s="4"/>
      <c r="T106" s="4"/>
      <c r="U106" s="4"/>
      <c r="V106" s="4"/>
      <c r="W106" s="4"/>
    </row>
    <row r="107" spans="1:26" ht="17.25" customHeight="1" x14ac:dyDescent="0.25">
      <c r="A107" s="349" t="s">
        <v>149</v>
      </c>
      <c r="B107" s="302"/>
      <c r="C107" s="302"/>
      <c r="D107" s="302"/>
      <c r="E107" s="302"/>
      <c r="F107" s="303"/>
      <c r="G107" s="80"/>
      <c r="H107" s="4"/>
      <c r="I107" s="4"/>
      <c r="J107" s="4"/>
      <c r="K107" s="4"/>
      <c r="L107" s="4"/>
      <c r="M107" s="4"/>
      <c r="N107" s="4"/>
      <c r="O107" s="4"/>
      <c r="P107" s="4"/>
      <c r="Q107" s="4"/>
      <c r="R107" s="4"/>
      <c r="S107" s="4"/>
      <c r="T107" s="4"/>
      <c r="U107" s="4"/>
      <c r="V107" s="4"/>
      <c r="W107" s="4"/>
    </row>
    <row r="108" spans="1:26" ht="22.5" customHeight="1" x14ac:dyDescent="0.2">
      <c r="A108" s="33">
        <v>5</v>
      </c>
      <c r="B108" s="377" t="s">
        <v>150</v>
      </c>
      <c r="C108" s="337"/>
      <c r="D108" s="337"/>
      <c r="E108" s="338"/>
      <c r="F108" s="33" t="s">
        <v>71</v>
      </c>
      <c r="G108" s="4"/>
      <c r="H108" s="4"/>
      <c r="I108" s="4"/>
      <c r="J108" s="4"/>
      <c r="K108" s="4"/>
      <c r="L108" s="4"/>
      <c r="M108" s="4"/>
      <c r="N108" s="4"/>
      <c r="O108" s="4"/>
      <c r="P108" s="4"/>
      <c r="Q108" s="4"/>
      <c r="R108" s="4"/>
      <c r="S108" s="4"/>
      <c r="T108" s="4"/>
      <c r="U108" s="4"/>
      <c r="V108" s="4"/>
      <c r="W108" s="4"/>
    </row>
    <row r="109" spans="1:26" ht="15.75" customHeight="1" x14ac:dyDescent="0.2">
      <c r="A109" s="34" t="s">
        <v>72</v>
      </c>
      <c r="B109" s="319" t="s">
        <v>151</v>
      </c>
      <c r="C109" s="302"/>
      <c r="D109" s="302"/>
      <c r="E109" s="303"/>
      <c r="F109" s="35">
        <f>'Materiais e Insumos diversos'!F35</f>
        <v>0</v>
      </c>
      <c r="G109" s="4"/>
      <c r="H109" s="4"/>
      <c r="I109" s="4"/>
      <c r="J109" s="4"/>
      <c r="K109" s="4"/>
      <c r="L109" s="4"/>
      <c r="M109" s="4"/>
      <c r="N109" s="4"/>
      <c r="O109" s="4"/>
      <c r="P109" s="4"/>
      <c r="Q109" s="4"/>
      <c r="R109" s="4"/>
      <c r="S109" s="4"/>
      <c r="T109" s="4"/>
      <c r="U109" s="4"/>
      <c r="V109" s="4"/>
      <c r="W109" s="4"/>
    </row>
    <row r="110" spans="1:26" ht="15.75" customHeight="1" x14ac:dyDescent="0.2">
      <c r="A110" s="34" t="s">
        <v>74</v>
      </c>
      <c r="B110" s="320" t="s">
        <v>152</v>
      </c>
      <c r="C110" s="302"/>
      <c r="D110" s="302"/>
      <c r="E110" s="303"/>
      <c r="F110" s="35">
        <f>'Ferramentas - bens duráveis'!F13</f>
        <v>0</v>
      </c>
      <c r="G110" s="4"/>
      <c r="H110" s="4"/>
      <c r="I110" s="4"/>
      <c r="J110" s="4"/>
      <c r="K110" s="4"/>
      <c r="L110" s="4"/>
      <c r="M110" s="4"/>
      <c r="N110" s="4"/>
      <c r="O110" s="4"/>
      <c r="P110" s="4"/>
      <c r="Q110" s="4"/>
      <c r="R110" s="4"/>
      <c r="S110" s="4"/>
      <c r="T110" s="4"/>
      <c r="U110" s="4"/>
      <c r="V110" s="4"/>
      <c r="W110" s="4"/>
    </row>
    <row r="111" spans="1:26" ht="15.75" customHeight="1" x14ac:dyDescent="0.2">
      <c r="A111" s="34" t="s">
        <v>76</v>
      </c>
      <c r="B111" s="319" t="s">
        <v>153</v>
      </c>
      <c r="C111" s="302"/>
      <c r="D111" s="302"/>
      <c r="E111" s="303"/>
      <c r="F111" s="35">
        <f>Uniformes!F11+EPI´s!F39</f>
        <v>0</v>
      </c>
      <c r="G111" s="4"/>
      <c r="H111" s="4"/>
      <c r="I111" s="4"/>
      <c r="J111" s="4"/>
      <c r="K111" s="4"/>
      <c r="L111" s="4"/>
      <c r="M111" s="4"/>
      <c r="N111" s="4"/>
      <c r="O111" s="4"/>
      <c r="P111" s="4"/>
      <c r="Q111" s="4"/>
      <c r="R111" s="4"/>
      <c r="S111" s="4"/>
      <c r="T111" s="4"/>
      <c r="U111" s="4"/>
      <c r="V111" s="4"/>
      <c r="W111" s="4"/>
    </row>
    <row r="112" spans="1:26" ht="15.75" customHeight="1" x14ac:dyDescent="0.2">
      <c r="A112" s="34" t="s">
        <v>96</v>
      </c>
      <c r="B112" s="319" t="s">
        <v>154</v>
      </c>
      <c r="C112" s="302"/>
      <c r="D112" s="302"/>
      <c r="E112" s="303"/>
      <c r="F112" s="35">
        <f>Equipamentos!F11+Equipamentos!F28</f>
        <v>0</v>
      </c>
      <c r="G112" s="81"/>
      <c r="H112" s="4"/>
      <c r="I112" s="4"/>
      <c r="J112" s="4"/>
      <c r="K112" s="4"/>
      <c r="L112" s="4"/>
      <c r="M112" s="4"/>
      <c r="N112" s="4"/>
      <c r="O112" s="4"/>
      <c r="P112" s="4"/>
      <c r="Q112" s="4"/>
      <c r="R112" s="4"/>
      <c r="S112" s="4"/>
      <c r="T112" s="4"/>
      <c r="U112" s="4"/>
      <c r="V112" s="4"/>
      <c r="W112" s="4"/>
    </row>
    <row r="113" spans="1:25" ht="15.75" customHeight="1" x14ac:dyDescent="0.2">
      <c r="A113" s="82" t="s">
        <v>98</v>
      </c>
      <c r="B113" s="319"/>
      <c r="C113" s="302"/>
      <c r="D113" s="302"/>
      <c r="E113" s="303"/>
      <c r="F113" s="35">
        <v>0</v>
      </c>
      <c r="G113" s="81"/>
      <c r="H113" s="4"/>
      <c r="I113" s="4"/>
      <c r="J113" s="4"/>
      <c r="K113" s="4"/>
      <c r="L113" s="4"/>
      <c r="M113" s="4"/>
      <c r="N113" s="4"/>
      <c r="O113" s="4"/>
      <c r="P113" s="4"/>
      <c r="Q113" s="4"/>
      <c r="R113" s="4"/>
      <c r="S113" s="4"/>
      <c r="T113" s="4"/>
      <c r="U113" s="4"/>
      <c r="V113" s="4"/>
      <c r="W113" s="4"/>
    </row>
    <row r="114" spans="1:25" ht="15.75" customHeight="1" x14ac:dyDescent="0.2">
      <c r="A114" s="365" t="s">
        <v>35</v>
      </c>
      <c r="B114" s="351"/>
      <c r="C114" s="351"/>
      <c r="D114" s="351"/>
      <c r="E114" s="352"/>
      <c r="F114" s="68">
        <f>SUM(F109:F113)</f>
        <v>0</v>
      </c>
      <c r="G114" s="81"/>
      <c r="H114" s="4"/>
      <c r="I114" s="4"/>
      <c r="J114" s="4"/>
      <c r="K114" s="4"/>
      <c r="L114" s="4"/>
      <c r="M114" s="4"/>
      <c r="N114" s="4"/>
      <c r="O114" s="4"/>
      <c r="P114" s="4"/>
      <c r="Q114" s="4"/>
      <c r="R114" s="4"/>
      <c r="S114" s="4"/>
      <c r="T114" s="4"/>
      <c r="U114" s="4"/>
      <c r="V114" s="4"/>
      <c r="W114" s="4"/>
    </row>
    <row r="115" spans="1:25" ht="6" customHeight="1" x14ac:dyDescent="0.2">
      <c r="A115" s="83"/>
      <c r="B115" s="83"/>
      <c r="C115" s="83"/>
      <c r="D115" s="83"/>
      <c r="E115" s="83"/>
      <c r="F115" s="84"/>
      <c r="G115" s="81"/>
      <c r="H115" s="4"/>
      <c r="I115" s="4"/>
      <c r="J115" s="4"/>
      <c r="K115" s="4"/>
      <c r="L115" s="4"/>
      <c r="M115" s="4"/>
      <c r="N115" s="4"/>
      <c r="O115" s="4"/>
      <c r="P115" s="4"/>
      <c r="Q115" s="4"/>
      <c r="R115" s="4"/>
      <c r="S115" s="4"/>
      <c r="T115" s="4"/>
      <c r="U115" s="4"/>
      <c r="V115" s="4"/>
      <c r="W115" s="4"/>
    </row>
    <row r="116" spans="1:25" ht="15.75" customHeight="1" x14ac:dyDescent="0.25">
      <c r="A116" s="349" t="s">
        <v>155</v>
      </c>
      <c r="B116" s="302"/>
      <c r="C116" s="302"/>
      <c r="D116" s="302"/>
      <c r="E116" s="302"/>
      <c r="F116" s="303"/>
      <c r="G116" s="4"/>
      <c r="H116" s="4"/>
      <c r="I116" s="4"/>
      <c r="J116" s="4"/>
      <c r="K116" s="4"/>
      <c r="L116" s="4"/>
      <c r="M116" s="4"/>
      <c r="N116" s="4"/>
      <c r="O116" s="4"/>
      <c r="P116" s="4"/>
      <c r="Q116" s="4"/>
      <c r="R116" s="4"/>
      <c r="S116" s="4"/>
      <c r="T116" s="4"/>
      <c r="U116" s="4"/>
      <c r="V116" s="4"/>
      <c r="W116" s="4"/>
    </row>
    <row r="117" spans="1:25" ht="6" customHeight="1" x14ac:dyDescent="0.25">
      <c r="A117" s="71"/>
      <c r="B117" s="85"/>
      <c r="C117" s="85"/>
      <c r="D117" s="85"/>
      <c r="E117" s="72"/>
      <c r="F117" s="86"/>
      <c r="G117" s="4"/>
      <c r="H117" s="4"/>
      <c r="I117" s="4"/>
      <c r="J117" s="4"/>
      <c r="K117" s="4"/>
      <c r="L117" s="4"/>
      <c r="M117" s="4"/>
      <c r="N117" s="4"/>
      <c r="O117" s="4"/>
      <c r="P117" s="4"/>
      <c r="Q117" s="4"/>
      <c r="R117" s="4"/>
      <c r="S117" s="4"/>
      <c r="T117" s="4"/>
      <c r="U117" s="4"/>
      <c r="V117" s="4"/>
      <c r="W117" s="4"/>
      <c r="X117" s="1"/>
      <c r="Y117" s="1"/>
    </row>
    <row r="118" spans="1:25" ht="15.75" customHeight="1" x14ac:dyDescent="0.25">
      <c r="A118" s="366" t="s">
        <v>156</v>
      </c>
      <c r="B118" s="302"/>
      <c r="C118" s="302"/>
      <c r="D118" s="302"/>
      <c r="E118" s="302"/>
      <c r="F118" s="303"/>
      <c r="G118" s="4"/>
      <c r="H118" s="4"/>
      <c r="I118" s="4"/>
      <c r="J118" s="4"/>
      <c r="K118" s="4"/>
      <c r="L118" s="4"/>
      <c r="M118" s="4"/>
      <c r="N118" s="4"/>
      <c r="O118" s="4"/>
      <c r="P118" s="4"/>
      <c r="Q118" s="4"/>
      <c r="R118" s="4"/>
      <c r="S118" s="4"/>
      <c r="T118" s="4"/>
      <c r="U118" s="4"/>
      <c r="V118" s="4"/>
      <c r="W118" s="4"/>
      <c r="X118" s="1"/>
      <c r="Y118" s="1"/>
    </row>
    <row r="119" spans="1:25" ht="15.75" customHeight="1" x14ac:dyDescent="0.25">
      <c r="A119" s="367" t="s">
        <v>157</v>
      </c>
      <c r="B119" s="302"/>
      <c r="C119" s="302"/>
      <c r="D119" s="302"/>
      <c r="E119" s="303"/>
      <c r="F119" s="87">
        <f>F143+F125+F126</f>
        <v>5045.3179999999993</v>
      </c>
      <c r="G119" s="4"/>
      <c r="H119" s="4"/>
      <c r="I119" s="4"/>
      <c r="K119" s="4"/>
      <c r="L119" s="4"/>
      <c r="M119" s="4"/>
      <c r="N119" s="4"/>
      <c r="O119" s="4"/>
      <c r="P119" s="4"/>
      <c r="Q119" s="4"/>
      <c r="R119" s="4"/>
      <c r="S119" s="4"/>
      <c r="T119" s="4"/>
      <c r="U119" s="4"/>
      <c r="V119" s="4"/>
      <c r="W119" s="4"/>
    </row>
    <row r="120" spans="1:25" ht="15.75" customHeight="1" x14ac:dyDescent="0.25">
      <c r="A120" s="367" t="s">
        <v>158</v>
      </c>
      <c r="B120" s="302"/>
      <c r="C120" s="302"/>
      <c r="D120" s="302"/>
      <c r="E120" s="303"/>
      <c r="F120" s="87">
        <f>E132*100</f>
        <v>3</v>
      </c>
      <c r="G120" s="4"/>
      <c r="H120" s="4"/>
      <c r="I120" s="4"/>
      <c r="K120" s="4"/>
      <c r="L120" s="4"/>
      <c r="M120" s="4"/>
      <c r="N120" s="4"/>
      <c r="O120" s="4"/>
      <c r="P120" s="4"/>
      <c r="Q120" s="4"/>
      <c r="R120" s="4"/>
      <c r="S120" s="4"/>
      <c r="T120" s="4"/>
      <c r="U120" s="4"/>
      <c r="V120" s="4"/>
      <c r="W120" s="4"/>
    </row>
    <row r="121" spans="1:25" ht="15.75" customHeight="1" x14ac:dyDescent="0.25">
      <c r="A121" s="367" t="s">
        <v>159</v>
      </c>
      <c r="B121" s="302"/>
      <c r="C121" s="302"/>
      <c r="D121" s="302"/>
      <c r="E121" s="303"/>
      <c r="F121" s="88">
        <f>(100-F120)/100</f>
        <v>0.97</v>
      </c>
      <c r="G121" s="4"/>
      <c r="H121" s="4"/>
      <c r="I121" s="4"/>
      <c r="K121" s="4"/>
      <c r="L121" s="4"/>
      <c r="M121" s="4"/>
      <c r="N121" s="4"/>
      <c r="O121" s="4"/>
      <c r="P121" s="4"/>
      <c r="Q121" s="4"/>
      <c r="R121" s="4"/>
      <c r="S121" s="4"/>
      <c r="T121" s="4"/>
      <c r="U121" s="4"/>
      <c r="V121" s="4"/>
      <c r="W121" s="4"/>
    </row>
    <row r="122" spans="1:25" ht="15.75" customHeight="1" x14ac:dyDescent="0.25">
      <c r="A122" s="367" t="s">
        <v>160</v>
      </c>
      <c r="B122" s="302"/>
      <c r="C122" s="302"/>
      <c r="D122" s="302"/>
      <c r="E122" s="303"/>
      <c r="F122" s="87">
        <f>TRUNC(F119/F121,2)</f>
        <v>5201.3500000000004</v>
      </c>
      <c r="G122" s="4"/>
      <c r="H122" s="4"/>
      <c r="I122" s="4"/>
      <c r="K122" s="4"/>
      <c r="L122" s="4"/>
      <c r="M122" s="4"/>
      <c r="N122" s="4"/>
      <c r="O122" s="4"/>
      <c r="P122" s="4"/>
      <c r="Q122" s="4"/>
      <c r="R122" s="4"/>
      <c r="S122" s="4"/>
      <c r="T122" s="4"/>
      <c r="U122" s="4"/>
      <c r="V122" s="4"/>
      <c r="W122" s="4"/>
    </row>
    <row r="123" spans="1:25" ht="6" customHeight="1" x14ac:dyDescent="0.25">
      <c r="A123" s="368"/>
      <c r="B123" s="302"/>
      <c r="C123" s="302"/>
      <c r="D123" s="302"/>
      <c r="E123" s="302"/>
      <c r="F123" s="302"/>
      <c r="G123" s="4"/>
      <c r="H123" s="4"/>
      <c r="I123" s="4"/>
      <c r="J123" s="4"/>
      <c r="K123" s="4"/>
      <c r="L123" s="4"/>
      <c r="M123" s="4"/>
      <c r="N123" s="4"/>
      <c r="O123" s="4"/>
      <c r="P123" s="4"/>
      <c r="Q123" s="4"/>
      <c r="R123" s="4"/>
      <c r="S123" s="4"/>
      <c r="T123" s="4"/>
      <c r="U123" s="4"/>
      <c r="V123" s="4"/>
      <c r="W123" s="4"/>
    </row>
    <row r="124" spans="1:25" ht="15.75" customHeight="1" x14ac:dyDescent="0.2">
      <c r="A124" s="73">
        <v>6</v>
      </c>
      <c r="B124" s="369" t="s">
        <v>161</v>
      </c>
      <c r="C124" s="305"/>
      <c r="D124" s="306"/>
      <c r="E124" s="73" t="s">
        <v>82</v>
      </c>
      <c r="F124" s="73" t="s">
        <v>71</v>
      </c>
      <c r="G124" s="89"/>
      <c r="H124" s="4"/>
      <c r="I124" s="4"/>
      <c r="J124" s="4"/>
      <c r="K124" s="4"/>
      <c r="L124" s="4"/>
      <c r="M124" s="4"/>
      <c r="N124" s="4"/>
      <c r="O124" s="4"/>
      <c r="P124" s="4"/>
      <c r="Q124" s="4"/>
      <c r="R124" s="4"/>
      <c r="S124" s="4"/>
      <c r="T124" s="4"/>
      <c r="U124" s="4"/>
      <c r="V124" s="4"/>
      <c r="W124" s="4"/>
    </row>
    <row r="125" spans="1:25" ht="15.75" customHeight="1" x14ac:dyDescent="0.2">
      <c r="A125" s="34" t="s">
        <v>72</v>
      </c>
      <c r="B125" s="321" t="s">
        <v>162</v>
      </c>
      <c r="C125" s="302"/>
      <c r="D125" s="303"/>
      <c r="E125" s="466"/>
      <c r="F125" s="54">
        <f>TRUNC(E125*(F32+F77+F87+F102+F114),2)</f>
        <v>0</v>
      </c>
      <c r="G125" s="89"/>
      <c r="H125" s="4"/>
      <c r="I125" s="4"/>
      <c r="J125" s="4"/>
      <c r="K125" s="4"/>
      <c r="L125" s="4"/>
      <c r="M125" s="4"/>
      <c r="N125" s="4"/>
      <c r="O125" s="4"/>
      <c r="P125" s="4"/>
      <c r="Q125" s="4"/>
      <c r="R125" s="4"/>
      <c r="S125" s="4"/>
      <c r="T125" s="4"/>
      <c r="U125" s="4"/>
      <c r="V125" s="4"/>
      <c r="W125" s="4"/>
    </row>
    <row r="126" spans="1:25" ht="15.75" customHeight="1" x14ac:dyDescent="0.2">
      <c r="A126" s="34" t="s">
        <v>74</v>
      </c>
      <c r="B126" s="321" t="s">
        <v>163</v>
      </c>
      <c r="C126" s="302"/>
      <c r="D126" s="303"/>
      <c r="E126" s="466"/>
      <c r="F126" s="54">
        <f>TRUNC(E126*(F32+F77+F87+F102+F114+F125),2)</f>
        <v>0</v>
      </c>
      <c r="G126" s="89"/>
      <c r="H126" s="4"/>
      <c r="I126" s="4"/>
      <c r="J126" s="4"/>
      <c r="K126" s="4"/>
      <c r="L126" s="4"/>
      <c r="M126" s="4"/>
      <c r="N126" s="4"/>
      <c r="O126" s="4"/>
      <c r="P126" s="4"/>
      <c r="Q126" s="4"/>
      <c r="R126" s="4"/>
      <c r="S126" s="4"/>
      <c r="T126" s="4"/>
      <c r="U126" s="4"/>
      <c r="V126" s="4"/>
      <c r="W126" s="4"/>
    </row>
    <row r="127" spans="1:25" ht="15.75" customHeight="1" x14ac:dyDescent="0.2">
      <c r="A127" s="34" t="s">
        <v>76</v>
      </c>
      <c r="B127" s="321" t="s">
        <v>164</v>
      </c>
      <c r="C127" s="302"/>
      <c r="D127" s="303"/>
      <c r="E127" s="90"/>
      <c r="F127" s="54"/>
      <c r="G127" s="89"/>
      <c r="H127" s="4"/>
      <c r="I127" s="4"/>
      <c r="J127" s="4"/>
      <c r="K127" s="4"/>
      <c r="L127" s="4"/>
      <c r="M127" s="4"/>
      <c r="N127" s="4"/>
      <c r="O127" s="4"/>
      <c r="P127" s="4"/>
      <c r="Q127" s="4"/>
      <c r="R127" s="4"/>
      <c r="S127" s="4"/>
      <c r="T127" s="4"/>
      <c r="U127" s="4"/>
      <c r="V127" s="4"/>
      <c r="W127" s="4"/>
    </row>
    <row r="128" spans="1:25" ht="15.75" customHeight="1" x14ac:dyDescent="0.2">
      <c r="A128" s="34"/>
      <c r="B128" s="321" t="s">
        <v>165</v>
      </c>
      <c r="C128" s="302"/>
      <c r="D128" s="303"/>
      <c r="E128" s="466"/>
      <c r="F128" s="54">
        <f>TRUNC(F122*E128,2)</f>
        <v>0</v>
      </c>
      <c r="G128" s="89"/>
      <c r="H128" s="4"/>
      <c r="I128" s="4"/>
      <c r="J128" s="4"/>
      <c r="K128" s="4"/>
      <c r="L128" s="4"/>
      <c r="M128" s="4"/>
      <c r="N128" s="4"/>
      <c r="O128" s="4"/>
      <c r="P128" s="4"/>
      <c r="Q128" s="4"/>
      <c r="R128" s="4"/>
      <c r="S128" s="4"/>
      <c r="T128" s="4"/>
      <c r="U128" s="4"/>
      <c r="V128" s="4"/>
      <c r="W128" s="4"/>
    </row>
    <row r="129" spans="1:26" ht="15.75" customHeight="1" x14ac:dyDescent="0.2">
      <c r="A129" s="34"/>
      <c r="B129" s="321" t="s">
        <v>638</v>
      </c>
      <c r="C129" s="302"/>
      <c r="D129" s="303"/>
      <c r="E129" s="466"/>
      <c r="F129" s="54">
        <f>TRUNC(F122*E129,2)</f>
        <v>0</v>
      </c>
      <c r="G129" s="91"/>
      <c r="H129" s="4"/>
      <c r="I129" s="4"/>
      <c r="J129" s="4"/>
      <c r="K129" s="4"/>
      <c r="L129" s="4"/>
      <c r="M129" s="4"/>
      <c r="N129" s="4"/>
      <c r="O129" s="4"/>
      <c r="P129" s="4"/>
      <c r="Q129" s="4"/>
      <c r="R129" s="4"/>
      <c r="S129" s="4"/>
      <c r="T129" s="4"/>
      <c r="U129" s="4"/>
      <c r="V129" s="4"/>
      <c r="W129" s="4"/>
    </row>
    <row r="130" spans="1:26" ht="15.75" customHeight="1" x14ac:dyDescent="0.2">
      <c r="A130" s="34"/>
      <c r="B130" s="474" t="s">
        <v>639</v>
      </c>
      <c r="C130" s="472"/>
      <c r="D130" s="473"/>
      <c r="E130" s="475"/>
      <c r="F130" s="54">
        <f>TRUNC(F122*E130,2)</f>
        <v>0</v>
      </c>
      <c r="G130" s="89"/>
      <c r="H130" s="4"/>
      <c r="I130" s="4"/>
      <c r="J130" s="4"/>
      <c r="K130" s="4"/>
      <c r="L130" s="4"/>
      <c r="M130" s="4"/>
      <c r="N130" s="4"/>
      <c r="O130" s="4"/>
      <c r="P130" s="4"/>
      <c r="Q130" s="4"/>
      <c r="R130" s="4"/>
      <c r="S130" s="4"/>
      <c r="T130" s="4"/>
      <c r="U130" s="4"/>
      <c r="V130" s="4"/>
      <c r="W130" s="4"/>
    </row>
    <row r="131" spans="1:26" ht="15.75" customHeight="1" x14ac:dyDescent="0.2">
      <c r="A131" s="34"/>
      <c r="B131" s="321" t="s">
        <v>640</v>
      </c>
      <c r="C131" s="302"/>
      <c r="D131" s="303"/>
      <c r="E131" s="92">
        <v>0.03</v>
      </c>
      <c r="F131" s="54">
        <f>TRUNC(F122*E131,2)</f>
        <v>156.04</v>
      </c>
      <c r="G131" s="89"/>
      <c r="H131" s="4"/>
      <c r="I131" s="4"/>
      <c r="J131" s="4"/>
      <c r="K131" s="4"/>
      <c r="L131" s="4"/>
      <c r="M131" s="4"/>
      <c r="N131" s="4"/>
      <c r="O131" s="4"/>
      <c r="P131" s="4"/>
      <c r="Q131" s="4"/>
      <c r="R131" s="4"/>
      <c r="S131" s="4"/>
      <c r="T131" s="4"/>
      <c r="U131" s="4"/>
      <c r="V131" s="4"/>
      <c r="W131" s="4"/>
    </row>
    <row r="132" spans="1:26" ht="15.75" customHeight="1" x14ac:dyDescent="0.2">
      <c r="A132" s="372" t="s">
        <v>35</v>
      </c>
      <c r="B132" s="302"/>
      <c r="C132" s="302"/>
      <c r="D132" s="303"/>
      <c r="E132" s="57">
        <f>SUM(E128:E131)</f>
        <v>0.03</v>
      </c>
      <c r="F132" s="69">
        <f>SUM(F125:F131)</f>
        <v>156.04</v>
      </c>
      <c r="G132" s="4"/>
      <c r="H132" s="4"/>
      <c r="I132" s="4"/>
      <c r="J132" s="4"/>
      <c r="K132" s="4"/>
      <c r="L132" s="4"/>
      <c r="M132" s="4"/>
      <c r="N132" s="4"/>
      <c r="O132" s="4"/>
      <c r="P132" s="4"/>
      <c r="Q132" s="4"/>
      <c r="R132" s="4"/>
      <c r="S132" s="4"/>
      <c r="T132" s="4"/>
      <c r="U132" s="4"/>
      <c r="V132" s="4"/>
      <c r="W132" s="4"/>
    </row>
    <row r="133" spans="1:26" ht="15.75" customHeight="1" x14ac:dyDescent="0.2">
      <c r="A133" s="354" t="s">
        <v>169</v>
      </c>
      <c r="B133" s="328"/>
      <c r="C133" s="328"/>
      <c r="D133" s="328"/>
      <c r="E133" s="328"/>
      <c r="F133" s="329"/>
      <c r="G133" s="4"/>
      <c r="H133" s="4"/>
      <c r="I133" s="4"/>
      <c r="J133" s="4"/>
      <c r="K133" s="4"/>
      <c r="L133" s="4"/>
      <c r="M133" s="4"/>
      <c r="N133" s="4"/>
      <c r="O133" s="4"/>
      <c r="P133" s="4"/>
      <c r="Q133" s="4"/>
      <c r="R133" s="4"/>
      <c r="S133" s="4"/>
      <c r="T133" s="4"/>
      <c r="U133" s="4"/>
      <c r="V133" s="4"/>
      <c r="W133" s="4"/>
      <c r="X133" s="1"/>
      <c r="Y133" s="1"/>
      <c r="Z133" s="1"/>
    </row>
    <row r="134" spans="1:26" ht="77.25" customHeight="1" x14ac:dyDescent="0.2">
      <c r="A134" s="341" t="s">
        <v>170</v>
      </c>
      <c r="B134" s="337"/>
      <c r="C134" s="337"/>
      <c r="D134" s="337"/>
      <c r="E134" s="337"/>
      <c r="F134" s="338"/>
      <c r="G134" s="4"/>
      <c r="H134" s="4"/>
      <c r="I134" s="4"/>
      <c r="J134" s="4"/>
      <c r="K134" s="4"/>
      <c r="L134" s="4"/>
      <c r="M134" s="4"/>
      <c r="N134" s="4"/>
      <c r="O134" s="4"/>
      <c r="P134" s="4"/>
      <c r="Q134" s="4"/>
      <c r="R134" s="4"/>
      <c r="S134" s="4"/>
      <c r="T134" s="4"/>
      <c r="U134" s="4"/>
      <c r="V134" s="4"/>
      <c r="W134" s="4"/>
    </row>
    <row r="135" spans="1:26" ht="6" customHeight="1" x14ac:dyDescent="0.2">
      <c r="A135" s="67"/>
      <c r="B135" s="93"/>
      <c r="C135" s="93"/>
      <c r="D135" s="93"/>
      <c r="E135" s="94"/>
      <c r="F135" s="95"/>
      <c r="G135" s="4"/>
      <c r="H135" s="4"/>
      <c r="I135" s="4"/>
      <c r="J135" s="4"/>
      <c r="K135" s="4"/>
      <c r="L135" s="4"/>
      <c r="M135" s="4"/>
      <c r="N135" s="4"/>
      <c r="O135" s="4"/>
      <c r="P135" s="4"/>
      <c r="Q135" s="4"/>
      <c r="R135" s="4"/>
      <c r="S135" s="4"/>
      <c r="T135" s="4"/>
      <c r="U135" s="4"/>
      <c r="V135" s="4"/>
      <c r="W135" s="4"/>
    </row>
    <row r="136" spans="1:26" ht="15.75" customHeight="1" x14ac:dyDescent="0.25">
      <c r="A136" s="349" t="s">
        <v>171</v>
      </c>
      <c r="B136" s="302"/>
      <c r="C136" s="302"/>
      <c r="D136" s="302"/>
      <c r="E136" s="302"/>
      <c r="F136" s="303"/>
      <c r="G136" s="4"/>
      <c r="H136" s="4"/>
      <c r="I136" s="4"/>
      <c r="J136" s="4"/>
      <c r="K136" s="4"/>
      <c r="L136" s="4"/>
      <c r="M136" s="4"/>
      <c r="N136" s="4"/>
      <c r="O136" s="4"/>
      <c r="P136" s="4"/>
      <c r="Q136" s="4"/>
      <c r="R136" s="4"/>
      <c r="S136" s="4"/>
      <c r="T136" s="4"/>
      <c r="U136" s="4"/>
      <c r="V136" s="4"/>
      <c r="W136" s="4"/>
    </row>
    <row r="137" spans="1:26" ht="15.75" customHeight="1" x14ac:dyDescent="0.2">
      <c r="A137" s="33"/>
      <c r="B137" s="339" t="s">
        <v>172</v>
      </c>
      <c r="C137" s="302"/>
      <c r="D137" s="302"/>
      <c r="E137" s="303"/>
      <c r="F137" s="33" t="s">
        <v>71</v>
      </c>
      <c r="G137" s="4"/>
      <c r="H137" s="4"/>
      <c r="I137" s="4"/>
      <c r="J137" s="4"/>
      <c r="K137" s="4"/>
      <c r="L137" s="4"/>
      <c r="M137" s="4"/>
      <c r="N137" s="4"/>
      <c r="O137" s="4"/>
      <c r="P137" s="4"/>
      <c r="Q137" s="4"/>
      <c r="R137" s="4"/>
      <c r="S137" s="4"/>
      <c r="T137" s="4"/>
      <c r="U137" s="4"/>
      <c r="V137" s="4"/>
      <c r="W137" s="4"/>
    </row>
    <row r="138" spans="1:26" ht="15.75" customHeight="1" x14ac:dyDescent="0.2">
      <c r="A138" s="34" t="s">
        <v>72</v>
      </c>
      <c r="B138" s="319" t="s">
        <v>173</v>
      </c>
      <c r="C138" s="302"/>
      <c r="D138" s="302"/>
      <c r="E138" s="303"/>
      <c r="F138" s="96">
        <f>F32</f>
        <v>2433.14</v>
      </c>
      <c r="G138" s="4"/>
      <c r="H138" s="4"/>
      <c r="I138" s="4"/>
      <c r="J138" s="4"/>
      <c r="K138" s="4"/>
      <c r="L138" s="4"/>
      <c r="M138" s="4"/>
      <c r="N138" s="4"/>
      <c r="O138" s="4"/>
      <c r="P138" s="4"/>
      <c r="Q138" s="4"/>
      <c r="R138" s="4"/>
      <c r="S138" s="4"/>
      <c r="T138" s="4"/>
      <c r="U138" s="4"/>
      <c r="V138" s="4"/>
      <c r="W138" s="4"/>
    </row>
    <row r="139" spans="1:26" ht="15.75" customHeight="1" x14ac:dyDescent="0.2">
      <c r="A139" s="34" t="s">
        <v>74</v>
      </c>
      <c r="B139" s="319" t="s">
        <v>174</v>
      </c>
      <c r="C139" s="302"/>
      <c r="D139" s="302"/>
      <c r="E139" s="303"/>
      <c r="F139" s="96">
        <f>F77</f>
        <v>1977.2779999999998</v>
      </c>
      <c r="G139" s="4"/>
      <c r="H139" s="4"/>
      <c r="I139" s="4"/>
      <c r="J139" s="4"/>
      <c r="K139" s="4"/>
      <c r="L139" s="4"/>
      <c r="M139" s="4"/>
      <c r="N139" s="4"/>
      <c r="O139" s="4"/>
      <c r="P139" s="4"/>
      <c r="Q139" s="4"/>
      <c r="R139" s="4"/>
      <c r="S139" s="4"/>
      <c r="T139" s="4"/>
      <c r="U139" s="4"/>
      <c r="V139" s="4"/>
      <c r="W139" s="4"/>
    </row>
    <row r="140" spans="1:26" ht="15.75" customHeight="1" x14ac:dyDescent="0.2">
      <c r="A140" s="34" t="s">
        <v>76</v>
      </c>
      <c r="B140" s="319" t="s">
        <v>175</v>
      </c>
      <c r="C140" s="302"/>
      <c r="D140" s="302"/>
      <c r="E140" s="303"/>
      <c r="F140" s="96">
        <f>F87</f>
        <v>191.04</v>
      </c>
      <c r="G140" s="4"/>
      <c r="H140" s="4"/>
      <c r="I140" s="4"/>
      <c r="J140" s="4"/>
      <c r="K140" s="4"/>
      <c r="L140" s="4"/>
      <c r="M140" s="4"/>
      <c r="N140" s="4"/>
      <c r="O140" s="4"/>
      <c r="P140" s="4"/>
      <c r="Q140" s="4"/>
      <c r="R140" s="4"/>
      <c r="S140" s="4"/>
      <c r="T140" s="4"/>
      <c r="U140" s="4"/>
      <c r="V140" s="4"/>
      <c r="W140" s="4"/>
    </row>
    <row r="141" spans="1:26" ht="15.75" customHeight="1" x14ac:dyDescent="0.2">
      <c r="A141" s="34" t="s">
        <v>96</v>
      </c>
      <c r="B141" s="319" t="s">
        <v>176</v>
      </c>
      <c r="C141" s="302"/>
      <c r="D141" s="302"/>
      <c r="E141" s="303"/>
      <c r="F141" s="96">
        <f>F102</f>
        <v>443.86</v>
      </c>
      <c r="G141" s="4"/>
      <c r="H141" s="4"/>
      <c r="I141" s="4"/>
      <c r="J141" s="4"/>
      <c r="K141" s="4"/>
      <c r="L141" s="4"/>
      <c r="M141" s="4"/>
      <c r="N141" s="4"/>
      <c r="O141" s="4"/>
      <c r="P141" s="4"/>
      <c r="Q141" s="4"/>
      <c r="R141" s="4"/>
      <c r="S141" s="4"/>
      <c r="T141" s="4"/>
      <c r="U141" s="4"/>
      <c r="V141" s="4"/>
      <c r="W141" s="4"/>
    </row>
    <row r="142" spans="1:26" ht="15.75" customHeight="1" x14ac:dyDescent="0.2">
      <c r="A142" s="34" t="s">
        <v>98</v>
      </c>
      <c r="B142" s="319" t="s">
        <v>177</v>
      </c>
      <c r="C142" s="302"/>
      <c r="D142" s="302"/>
      <c r="E142" s="303"/>
      <c r="F142" s="96">
        <f>F114</f>
        <v>0</v>
      </c>
      <c r="G142" s="4"/>
      <c r="H142" s="4"/>
      <c r="I142" s="4"/>
      <c r="J142" s="4"/>
      <c r="K142" s="4"/>
      <c r="L142" s="4"/>
      <c r="M142" s="4"/>
      <c r="N142" s="4"/>
      <c r="O142" s="4"/>
      <c r="P142" s="4"/>
      <c r="Q142" s="4"/>
      <c r="R142" s="4"/>
      <c r="S142" s="4"/>
      <c r="T142" s="4"/>
      <c r="U142" s="4"/>
      <c r="V142" s="4"/>
      <c r="W142" s="4"/>
    </row>
    <row r="143" spans="1:26" ht="15.75" customHeight="1" x14ac:dyDescent="0.2">
      <c r="A143" s="370" t="s">
        <v>178</v>
      </c>
      <c r="B143" s="302"/>
      <c r="C143" s="302"/>
      <c r="D143" s="302"/>
      <c r="E143" s="303"/>
      <c r="F143" s="44">
        <f>SUM(F138:F142)</f>
        <v>5045.3179999999993</v>
      </c>
      <c r="G143" s="4"/>
      <c r="H143" s="4"/>
      <c r="I143" s="4"/>
      <c r="J143" s="4"/>
      <c r="K143" s="4"/>
      <c r="L143" s="4"/>
      <c r="M143" s="4"/>
      <c r="N143" s="4"/>
      <c r="O143" s="4"/>
      <c r="P143" s="4"/>
      <c r="Q143" s="4"/>
      <c r="R143" s="4"/>
      <c r="S143" s="4"/>
      <c r="T143" s="4"/>
      <c r="U143" s="4"/>
      <c r="V143" s="4"/>
      <c r="W143" s="4"/>
    </row>
    <row r="144" spans="1:26" ht="15.75" customHeight="1" x14ac:dyDescent="0.2">
      <c r="A144" s="34" t="s">
        <v>100</v>
      </c>
      <c r="B144" s="319" t="s">
        <v>179</v>
      </c>
      <c r="C144" s="302"/>
      <c r="D144" s="302"/>
      <c r="E144" s="303"/>
      <c r="F144" s="96">
        <f>F132</f>
        <v>156.04</v>
      </c>
      <c r="G144" s="97"/>
      <c r="H144" s="4"/>
      <c r="I144" s="4"/>
      <c r="J144" s="4"/>
      <c r="K144" s="4"/>
      <c r="L144" s="4"/>
      <c r="M144" s="4"/>
      <c r="N144" s="4"/>
      <c r="O144" s="4"/>
      <c r="P144" s="4"/>
      <c r="Q144" s="4"/>
      <c r="R144" s="4"/>
      <c r="S144" s="4"/>
      <c r="T144" s="4"/>
      <c r="U144" s="4"/>
      <c r="V144" s="4"/>
      <c r="W144" s="4"/>
    </row>
    <row r="145" spans="1:23" ht="15" customHeight="1" x14ac:dyDescent="0.2">
      <c r="A145" s="371" t="s">
        <v>180</v>
      </c>
      <c r="B145" s="302"/>
      <c r="C145" s="302"/>
      <c r="D145" s="302"/>
      <c r="E145" s="303"/>
      <c r="F145" s="98">
        <f>F143+F144</f>
        <v>5201.3579999999993</v>
      </c>
      <c r="G145" s="4"/>
      <c r="H145" s="4"/>
      <c r="I145" s="4"/>
      <c r="J145" s="4"/>
      <c r="K145" s="4"/>
      <c r="L145" s="4"/>
      <c r="M145" s="4"/>
      <c r="N145" s="4"/>
      <c r="O145" s="4"/>
      <c r="P145" s="4"/>
      <c r="Q145" s="4"/>
      <c r="R145" s="4"/>
      <c r="S145" s="4"/>
      <c r="T145" s="4"/>
      <c r="U145" s="4"/>
      <c r="V145" s="4"/>
      <c r="W145" s="4"/>
    </row>
    <row r="146" spans="1:23" ht="12.75" customHeight="1" x14ac:dyDescent="0.2">
      <c r="C146" s="1"/>
    </row>
    <row r="147" spans="1:23" ht="12.75" customHeight="1" x14ac:dyDescent="0.2">
      <c r="C147" s="1"/>
    </row>
    <row r="148" spans="1:23" ht="12.75" customHeight="1" x14ac:dyDescent="0.2">
      <c r="C148" s="1"/>
    </row>
    <row r="149" spans="1:23" ht="12.75" customHeight="1" x14ac:dyDescent="0.2">
      <c r="C149" s="1"/>
    </row>
    <row r="150" spans="1:23" ht="12.75" customHeight="1" x14ac:dyDescent="0.2">
      <c r="C150" s="1"/>
    </row>
    <row r="151" spans="1:23" ht="12.75" customHeight="1" x14ac:dyDescent="0.2">
      <c r="C151" s="1"/>
    </row>
    <row r="152" spans="1:23" ht="12.75" customHeight="1" x14ac:dyDescent="0.2">
      <c r="C152" s="1"/>
    </row>
    <row r="153" spans="1:23" ht="12.75" customHeight="1" x14ac:dyDescent="0.2">
      <c r="C153" s="1"/>
    </row>
    <row r="154" spans="1:23" ht="12.75" customHeight="1" x14ac:dyDescent="0.2">
      <c r="C154" s="1"/>
    </row>
    <row r="155" spans="1:23" ht="12.75" customHeight="1" x14ac:dyDescent="0.2">
      <c r="C155" s="1"/>
    </row>
    <row r="156" spans="1:23" ht="12.75" customHeight="1" x14ac:dyDescent="0.2">
      <c r="C156" s="1"/>
    </row>
    <row r="157" spans="1:23" ht="12.75" customHeight="1" x14ac:dyDescent="0.2">
      <c r="C157" s="1"/>
    </row>
    <row r="158" spans="1:23" ht="12.75" customHeight="1" x14ac:dyDescent="0.2">
      <c r="C158" s="1"/>
    </row>
    <row r="159" spans="1:23" ht="12.75" customHeight="1" x14ac:dyDescent="0.2">
      <c r="C159" s="1"/>
    </row>
    <row r="160" spans="1:23" ht="12.75" customHeight="1" x14ac:dyDescent="0.2">
      <c r="C160" s="1"/>
    </row>
    <row r="161" spans="3:3" ht="12.75" customHeight="1" x14ac:dyDescent="0.2">
      <c r="C161" s="1"/>
    </row>
    <row r="162" spans="3:3" ht="12.75" customHeight="1" x14ac:dyDescent="0.2">
      <c r="C162" s="1"/>
    </row>
    <row r="163" spans="3:3" ht="12.75" customHeight="1" x14ac:dyDescent="0.2">
      <c r="C163" s="1"/>
    </row>
    <row r="164" spans="3:3" ht="12.75" customHeight="1" x14ac:dyDescent="0.2">
      <c r="C164" s="1"/>
    </row>
    <row r="165" spans="3:3" ht="12.75" customHeight="1" x14ac:dyDescent="0.2">
      <c r="C165" s="1"/>
    </row>
    <row r="166" spans="3:3" ht="12.75" customHeight="1" x14ac:dyDescent="0.2">
      <c r="C166" s="1"/>
    </row>
    <row r="167" spans="3:3" ht="12.75" customHeight="1" x14ac:dyDescent="0.2">
      <c r="C167" s="1"/>
    </row>
    <row r="168" spans="3:3" ht="12.75" customHeight="1" x14ac:dyDescent="0.2">
      <c r="C168" s="1"/>
    </row>
    <row r="169" spans="3:3" ht="12.75" customHeight="1" x14ac:dyDescent="0.2">
      <c r="C169" s="1"/>
    </row>
    <row r="170" spans="3:3" ht="12.75" customHeight="1" x14ac:dyDescent="0.2">
      <c r="C170" s="1"/>
    </row>
    <row r="171" spans="3:3" ht="12.75" customHeight="1" x14ac:dyDescent="0.2">
      <c r="C171" s="1"/>
    </row>
    <row r="172" spans="3:3" ht="12.75" customHeight="1" x14ac:dyDescent="0.2">
      <c r="C172" s="1"/>
    </row>
    <row r="173" spans="3:3" ht="12.75" customHeight="1" x14ac:dyDescent="0.2">
      <c r="C173" s="1"/>
    </row>
    <row r="174" spans="3:3" ht="12.75" customHeight="1" x14ac:dyDescent="0.2">
      <c r="C174" s="1"/>
    </row>
    <row r="175" spans="3:3" ht="12.75" customHeight="1" x14ac:dyDescent="0.2">
      <c r="C175" s="1"/>
    </row>
    <row r="176" spans="3:3" ht="12.75" customHeight="1" x14ac:dyDescent="0.2">
      <c r="C176" s="1"/>
    </row>
    <row r="177" spans="3:3" ht="12.75" customHeight="1" x14ac:dyDescent="0.2">
      <c r="C177" s="1"/>
    </row>
    <row r="178" spans="3:3" ht="12.75" customHeight="1" x14ac:dyDescent="0.2">
      <c r="C178" s="1"/>
    </row>
    <row r="179" spans="3:3" ht="12.75" customHeight="1" x14ac:dyDescent="0.2">
      <c r="C179" s="1"/>
    </row>
    <row r="180" spans="3:3" ht="12.75" customHeight="1" x14ac:dyDescent="0.2">
      <c r="C180" s="1"/>
    </row>
    <row r="181" spans="3:3" ht="12.75" customHeight="1" x14ac:dyDescent="0.2">
      <c r="C181" s="1"/>
    </row>
    <row r="182" spans="3:3" ht="12.75" customHeight="1" x14ac:dyDescent="0.2">
      <c r="C182" s="1"/>
    </row>
    <row r="183" spans="3:3" ht="12.75" customHeight="1" x14ac:dyDescent="0.2">
      <c r="C183" s="1"/>
    </row>
    <row r="184" spans="3:3" ht="12.75" customHeight="1" x14ac:dyDescent="0.2">
      <c r="C184" s="1"/>
    </row>
    <row r="185" spans="3:3" ht="12.75" customHeight="1" x14ac:dyDescent="0.2">
      <c r="C185" s="1"/>
    </row>
    <row r="186" spans="3:3" ht="12.75" customHeight="1" x14ac:dyDescent="0.2">
      <c r="C186" s="1"/>
    </row>
    <row r="187" spans="3:3" ht="12.75" customHeight="1" x14ac:dyDescent="0.2">
      <c r="C187" s="1"/>
    </row>
    <row r="188" spans="3:3" ht="12.75" customHeight="1" x14ac:dyDescent="0.2">
      <c r="C188" s="1"/>
    </row>
    <row r="189" spans="3:3" ht="12.75" customHeight="1" x14ac:dyDescent="0.2">
      <c r="C189" s="1"/>
    </row>
    <row r="190" spans="3:3" ht="12.75" customHeight="1" x14ac:dyDescent="0.2">
      <c r="C190" s="1"/>
    </row>
    <row r="191" spans="3:3" ht="12.75" customHeight="1" x14ac:dyDescent="0.2">
      <c r="C191" s="1"/>
    </row>
    <row r="192" spans="3:3" ht="12.75" customHeight="1" x14ac:dyDescent="0.2">
      <c r="C192" s="1"/>
    </row>
    <row r="193" spans="3:3" ht="12.75" customHeight="1" x14ac:dyDescent="0.2">
      <c r="C193" s="1"/>
    </row>
    <row r="194" spans="3:3" ht="12.75" customHeight="1" x14ac:dyDescent="0.2">
      <c r="C194" s="1"/>
    </row>
    <row r="195" spans="3:3" ht="12.75" customHeight="1" x14ac:dyDescent="0.2">
      <c r="C195" s="1"/>
    </row>
    <row r="196" spans="3:3" ht="12.75" customHeight="1" x14ac:dyDescent="0.2">
      <c r="C196" s="1"/>
    </row>
    <row r="197" spans="3:3" ht="12.75" customHeight="1" x14ac:dyDescent="0.2">
      <c r="C197" s="1"/>
    </row>
    <row r="198" spans="3:3" ht="12.75" customHeight="1" x14ac:dyDescent="0.2">
      <c r="C198" s="1"/>
    </row>
    <row r="199" spans="3:3" ht="12.75" customHeight="1" x14ac:dyDescent="0.2">
      <c r="C199" s="1"/>
    </row>
    <row r="200" spans="3:3" ht="12.75" customHeight="1" x14ac:dyDescent="0.2">
      <c r="C200" s="1"/>
    </row>
    <row r="201" spans="3:3" ht="12.75" customHeight="1" x14ac:dyDescent="0.2">
      <c r="C201" s="1"/>
    </row>
    <row r="202" spans="3:3" ht="12.75" customHeight="1" x14ac:dyDescent="0.2">
      <c r="C202" s="1"/>
    </row>
    <row r="203" spans="3:3" ht="12.75" customHeight="1" x14ac:dyDescent="0.2">
      <c r="C203" s="1"/>
    </row>
    <row r="204" spans="3:3" ht="12.75" customHeight="1" x14ac:dyDescent="0.2">
      <c r="C204" s="1"/>
    </row>
    <row r="205" spans="3:3" ht="12.75" customHeight="1" x14ac:dyDescent="0.2">
      <c r="C205" s="1"/>
    </row>
    <row r="206" spans="3:3" ht="12.75" customHeight="1" x14ac:dyDescent="0.2">
      <c r="C206" s="1"/>
    </row>
    <row r="207" spans="3:3" ht="12.75" customHeight="1" x14ac:dyDescent="0.2">
      <c r="C207" s="1"/>
    </row>
    <row r="208" spans="3:3" ht="12.75" customHeight="1" x14ac:dyDescent="0.2">
      <c r="C208" s="1"/>
    </row>
    <row r="209" spans="3:3" ht="12.75" customHeight="1" x14ac:dyDescent="0.2">
      <c r="C209" s="1"/>
    </row>
    <row r="210" spans="3:3" ht="12.75" customHeight="1" x14ac:dyDescent="0.2">
      <c r="C210" s="1"/>
    </row>
    <row r="211" spans="3:3" ht="12.75" customHeight="1" x14ac:dyDescent="0.2">
      <c r="C211" s="1"/>
    </row>
    <row r="212" spans="3:3" ht="12.75" customHeight="1" x14ac:dyDescent="0.2">
      <c r="C212" s="1"/>
    </row>
    <row r="213" spans="3:3" ht="12.75" customHeight="1" x14ac:dyDescent="0.2">
      <c r="C213" s="1"/>
    </row>
    <row r="214" spans="3:3" ht="12.75" customHeight="1" x14ac:dyDescent="0.2">
      <c r="C214" s="1"/>
    </row>
    <row r="215" spans="3:3" ht="12.75" customHeight="1" x14ac:dyDescent="0.2">
      <c r="C215" s="1"/>
    </row>
    <row r="216" spans="3:3" ht="12.75" customHeight="1" x14ac:dyDescent="0.2">
      <c r="C216" s="1"/>
    </row>
    <row r="217" spans="3:3" ht="12.75" customHeight="1" x14ac:dyDescent="0.2">
      <c r="C217" s="1"/>
    </row>
    <row r="218" spans="3:3" ht="12.75" customHeight="1" x14ac:dyDescent="0.2">
      <c r="C218" s="1"/>
    </row>
    <row r="219" spans="3:3" ht="12.75" customHeight="1" x14ac:dyDescent="0.2">
      <c r="C219" s="1"/>
    </row>
    <row r="220" spans="3:3" ht="12.75" customHeight="1" x14ac:dyDescent="0.2">
      <c r="C220" s="1"/>
    </row>
    <row r="221" spans="3:3" ht="12.75" customHeight="1" x14ac:dyDescent="0.2">
      <c r="C221" s="1"/>
    </row>
    <row r="222" spans="3:3" ht="12.75" customHeight="1" x14ac:dyDescent="0.2">
      <c r="C222" s="1"/>
    </row>
    <row r="223" spans="3:3" ht="12.75" customHeight="1" x14ac:dyDescent="0.2">
      <c r="C223" s="1"/>
    </row>
    <row r="224" spans="3:3" ht="12.75" customHeight="1" x14ac:dyDescent="0.2">
      <c r="C224" s="1"/>
    </row>
    <row r="225" spans="3:3" ht="12.75" customHeight="1" x14ac:dyDescent="0.2">
      <c r="C225" s="1"/>
    </row>
    <row r="226" spans="3:3" ht="12.75" customHeight="1" x14ac:dyDescent="0.2">
      <c r="C226" s="1"/>
    </row>
    <row r="227" spans="3:3" ht="12.75" customHeight="1" x14ac:dyDescent="0.2">
      <c r="C227" s="1"/>
    </row>
    <row r="228" spans="3:3" ht="12.75" customHeight="1" x14ac:dyDescent="0.2">
      <c r="C228" s="1"/>
    </row>
    <row r="229" spans="3:3" ht="12.75" customHeight="1" x14ac:dyDescent="0.2">
      <c r="C229" s="1"/>
    </row>
    <row r="230" spans="3:3" ht="12.75" customHeight="1" x14ac:dyDescent="0.2">
      <c r="C230" s="1"/>
    </row>
    <row r="231" spans="3:3" ht="12.75" customHeight="1" x14ac:dyDescent="0.2">
      <c r="C231" s="1"/>
    </row>
    <row r="232" spans="3:3" ht="12.75" customHeight="1" x14ac:dyDescent="0.2">
      <c r="C232" s="1"/>
    </row>
    <row r="233" spans="3:3" ht="12.75" customHeight="1" x14ac:dyDescent="0.2">
      <c r="C233" s="1"/>
    </row>
    <row r="234" spans="3:3" ht="12.75" customHeight="1" x14ac:dyDescent="0.2">
      <c r="C234" s="1"/>
    </row>
    <row r="235" spans="3:3" ht="12.75" customHeight="1" x14ac:dyDescent="0.2">
      <c r="C235" s="1"/>
    </row>
    <row r="236" spans="3:3" ht="12.75" customHeight="1" x14ac:dyDescent="0.2">
      <c r="C236" s="1"/>
    </row>
    <row r="237" spans="3:3" ht="12.75" customHeight="1" x14ac:dyDescent="0.2">
      <c r="C237" s="1"/>
    </row>
    <row r="238" spans="3:3" ht="12.75" customHeight="1" x14ac:dyDescent="0.2">
      <c r="C238" s="1"/>
    </row>
    <row r="239" spans="3:3" ht="12.75" customHeight="1" x14ac:dyDescent="0.2">
      <c r="C239" s="1"/>
    </row>
    <row r="240" spans="3:3" ht="12.75" customHeight="1" x14ac:dyDescent="0.2">
      <c r="C240" s="1"/>
    </row>
    <row r="241" spans="3:3" ht="12.75" customHeight="1" x14ac:dyDescent="0.2">
      <c r="C241" s="1"/>
    </row>
    <row r="242" spans="3:3" ht="12.75" customHeight="1" x14ac:dyDescent="0.2">
      <c r="C242" s="1"/>
    </row>
    <row r="243" spans="3:3" ht="12.75" customHeight="1" x14ac:dyDescent="0.2">
      <c r="C243" s="1"/>
    </row>
    <row r="244" spans="3:3" ht="12.75" customHeight="1" x14ac:dyDescent="0.2">
      <c r="C244" s="1"/>
    </row>
    <row r="245" spans="3:3" ht="12.75" customHeight="1" x14ac:dyDescent="0.2">
      <c r="C245" s="1"/>
    </row>
    <row r="246" spans="3:3" ht="12.75" customHeight="1" x14ac:dyDescent="0.2">
      <c r="C246" s="1"/>
    </row>
    <row r="247" spans="3:3" ht="12.75" customHeight="1" x14ac:dyDescent="0.2">
      <c r="C247" s="1"/>
    </row>
    <row r="248" spans="3:3" ht="12.75" customHeight="1" x14ac:dyDescent="0.2">
      <c r="C248" s="1"/>
    </row>
    <row r="249" spans="3:3" ht="12.75" customHeight="1" x14ac:dyDescent="0.2">
      <c r="C249" s="1"/>
    </row>
    <row r="250" spans="3:3" ht="12.75" customHeight="1" x14ac:dyDescent="0.2">
      <c r="C250" s="1"/>
    </row>
    <row r="251" spans="3:3" ht="12.75" customHeight="1" x14ac:dyDescent="0.2">
      <c r="C251" s="1"/>
    </row>
    <row r="252" spans="3:3" ht="12.75" customHeight="1" x14ac:dyDescent="0.2">
      <c r="C252" s="1"/>
    </row>
    <row r="253" spans="3:3" ht="12.75" customHeight="1" x14ac:dyDescent="0.2">
      <c r="C253" s="1"/>
    </row>
    <row r="254" spans="3:3" ht="12.75" customHeight="1" x14ac:dyDescent="0.2">
      <c r="C254" s="1"/>
    </row>
    <row r="255" spans="3:3" ht="12.75" customHeight="1" x14ac:dyDescent="0.2">
      <c r="C255" s="1"/>
    </row>
    <row r="256" spans="3:3" ht="12.75" customHeight="1" x14ac:dyDescent="0.2">
      <c r="C256" s="1"/>
    </row>
    <row r="257" spans="3:3" ht="12.75" customHeight="1" x14ac:dyDescent="0.2">
      <c r="C257" s="1"/>
    </row>
    <row r="258" spans="3:3" ht="12.75" customHeight="1" x14ac:dyDescent="0.2">
      <c r="C258" s="1"/>
    </row>
    <row r="259" spans="3:3" ht="12.75" customHeight="1" x14ac:dyDescent="0.2">
      <c r="C259" s="1"/>
    </row>
    <row r="260" spans="3:3" ht="12.75" customHeight="1" x14ac:dyDescent="0.2">
      <c r="C260" s="1"/>
    </row>
    <row r="261" spans="3:3" ht="12.75" customHeight="1" x14ac:dyDescent="0.2">
      <c r="C261" s="1"/>
    </row>
    <row r="262" spans="3:3" ht="12.75" customHeight="1" x14ac:dyDescent="0.2">
      <c r="C262" s="1"/>
    </row>
    <row r="263" spans="3:3" ht="12.75" customHeight="1" x14ac:dyDescent="0.2">
      <c r="C263" s="1"/>
    </row>
    <row r="264" spans="3:3" ht="12.75" customHeight="1" x14ac:dyDescent="0.2">
      <c r="C264" s="1"/>
    </row>
    <row r="265" spans="3:3" ht="12.75" customHeight="1" x14ac:dyDescent="0.2">
      <c r="C265" s="1"/>
    </row>
    <row r="266" spans="3:3" ht="12.75" customHeight="1" x14ac:dyDescent="0.2">
      <c r="C266" s="1"/>
    </row>
    <row r="267" spans="3:3" ht="12.75" customHeight="1" x14ac:dyDescent="0.2">
      <c r="C267" s="1"/>
    </row>
    <row r="268" spans="3:3" ht="12.75" customHeight="1" x14ac:dyDescent="0.2">
      <c r="C268" s="1"/>
    </row>
    <row r="269" spans="3:3" ht="12.75" customHeight="1" x14ac:dyDescent="0.2">
      <c r="C269" s="1"/>
    </row>
    <row r="270" spans="3:3" ht="12.75" customHeight="1" x14ac:dyDescent="0.2">
      <c r="C270" s="1"/>
    </row>
    <row r="271" spans="3:3" ht="12.75" customHeight="1" x14ac:dyDescent="0.2">
      <c r="C271" s="1"/>
    </row>
    <row r="272" spans="3:3" ht="12.75" customHeight="1" x14ac:dyDescent="0.2">
      <c r="C272" s="1"/>
    </row>
    <row r="273" spans="3:3" ht="12.75" customHeight="1" x14ac:dyDescent="0.2">
      <c r="C273" s="1"/>
    </row>
    <row r="274" spans="3:3" ht="12.75" customHeight="1" x14ac:dyDescent="0.2">
      <c r="C274" s="1"/>
    </row>
    <row r="275" spans="3:3" ht="12.75" customHeight="1" x14ac:dyDescent="0.2">
      <c r="C275" s="1"/>
    </row>
    <row r="276" spans="3:3" ht="12.75" customHeight="1" x14ac:dyDescent="0.2">
      <c r="C276" s="1"/>
    </row>
    <row r="277" spans="3:3" ht="12.75" customHeight="1" x14ac:dyDescent="0.2">
      <c r="C277" s="1"/>
    </row>
    <row r="278" spans="3:3" ht="12.75" customHeight="1" x14ac:dyDescent="0.2">
      <c r="C278" s="1"/>
    </row>
    <row r="279" spans="3:3" ht="12.75" customHeight="1" x14ac:dyDescent="0.2">
      <c r="C279" s="1"/>
    </row>
    <row r="280" spans="3:3" ht="12.75" customHeight="1" x14ac:dyDescent="0.2">
      <c r="C280" s="1"/>
    </row>
    <row r="281" spans="3:3" ht="12.75" customHeight="1" x14ac:dyDescent="0.2">
      <c r="C281" s="1"/>
    </row>
    <row r="282" spans="3:3" ht="12.75" customHeight="1" x14ac:dyDescent="0.2">
      <c r="C282" s="1"/>
    </row>
    <row r="283" spans="3:3" ht="12.75" customHeight="1" x14ac:dyDescent="0.2">
      <c r="C283" s="1"/>
    </row>
    <row r="284" spans="3:3" ht="12.75" customHeight="1" x14ac:dyDescent="0.2">
      <c r="C284" s="1"/>
    </row>
    <row r="285" spans="3:3" ht="12.75" customHeight="1" x14ac:dyDescent="0.2">
      <c r="C285" s="1"/>
    </row>
    <row r="286" spans="3:3" ht="12.75" customHeight="1" x14ac:dyDescent="0.2">
      <c r="C286" s="1"/>
    </row>
    <row r="287" spans="3:3" ht="12.75" customHeight="1" x14ac:dyDescent="0.2">
      <c r="C287" s="1"/>
    </row>
    <row r="288" spans="3:3" ht="12.75" customHeight="1" x14ac:dyDescent="0.2">
      <c r="C288" s="1"/>
    </row>
    <row r="289" spans="3:3" ht="12.75" customHeight="1" x14ac:dyDescent="0.2">
      <c r="C289" s="1"/>
    </row>
    <row r="290" spans="3:3" ht="12.75" customHeight="1" x14ac:dyDescent="0.2">
      <c r="C290" s="1"/>
    </row>
    <row r="291" spans="3:3" ht="12.75" customHeight="1" x14ac:dyDescent="0.2">
      <c r="C291" s="1"/>
    </row>
    <row r="292" spans="3:3" ht="12.75" customHeight="1" x14ac:dyDescent="0.2">
      <c r="C292" s="1"/>
    </row>
    <row r="293" spans="3:3" ht="12.75" customHeight="1" x14ac:dyDescent="0.2">
      <c r="C293" s="1"/>
    </row>
    <row r="294" spans="3:3" ht="12.75" customHeight="1" x14ac:dyDescent="0.2">
      <c r="C294" s="1"/>
    </row>
    <row r="295" spans="3:3" ht="12.75" customHeight="1" x14ac:dyDescent="0.2">
      <c r="C295" s="1"/>
    </row>
    <row r="296" spans="3:3" ht="12.75" customHeight="1" x14ac:dyDescent="0.2">
      <c r="C296" s="1"/>
    </row>
    <row r="297" spans="3:3" ht="12.75" customHeight="1" x14ac:dyDescent="0.2">
      <c r="C297" s="1"/>
    </row>
    <row r="298" spans="3:3" ht="12.75" customHeight="1" x14ac:dyDescent="0.2">
      <c r="C298" s="1"/>
    </row>
    <row r="299" spans="3:3" ht="12.75" customHeight="1" x14ac:dyDescent="0.2">
      <c r="C299" s="1"/>
    </row>
    <row r="300" spans="3:3" ht="12.75" customHeight="1" x14ac:dyDescent="0.2">
      <c r="C300" s="1"/>
    </row>
    <row r="301" spans="3:3" ht="12.75" customHeight="1" x14ac:dyDescent="0.2">
      <c r="C301" s="1"/>
    </row>
    <row r="302" spans="3:3" ht="12.75" customHeight="1" x14ac:dyDescent="0.2">
      <c r="C302" s="1"/>
    </row>
    <row r="303" spans="3:3" ht="12.75" customHeight="1" x14ac:dyDescent="0.2">
      <c r="C303" s="1"/>
    </row>
    <row r="304" spans="3:3" ht="12.75" customHeight="1" x14ac:dyDescent="0.2">
      <c r="C304" s="1"/>
    </row>
    <row r="305" spans="3:3" ht="12.75" customHeight="1" x14ac:dyDescent="0.2">
      <c r="C305" s="1"/>
    </row>
    <row r="306" spans="3:3" ht="12.75" customHeight="1" x14ac:dyDescent="0.2">
      <c r="C306" s="1"/>
    </row>
    <row r="307" spans="3:3" ht="12.75" customHeight="1" x14ac:dyDescent="0.2">
      <c r="C307" s="1"/>
    </row>
    <row r="308" spans="3:3" ht="12.75" customHeight="1" x14ac:dyDescent="0.2">
      <c r="C308" s="1"/>
    </row>
    <row r="309" spans="3:3" ht="12.75" customHeight="1" x14ac:dyDescent="0.2">
      <c r="C309" s="1"/>
    </row>
    <row r="310" spans="3:3" ht="12.75" customHeight="1" x14ac:dyDescent="0.2">
      <c r="C310" s="1"/>
    </row>
    <row r="311" spans="3:3" ht="12.75" customHeight="1" x14ac:dyDescent="0.2">
      <c r="C311" s="1"/>
    </row>
    <row r="312" spans="3:3" ht="12.75" customHeight="1" x14ac:dyDescent="0.2">
      <c r="C312" s="1"/>
    </row>
    <row r="313" spans="3:3" ht="12.75" customHeight="1" x14ac:dyDescent="0.2">
      <c r="C313" s="1"/>
    </row>
    <row r="314" spans="3:3" ht="12.75" customHeight="1" x14ac:dyDescent="0.2">
      <c r="C314" s="1"/>
    </row>
    <row r="315" spans="3:3" ht="12.75" customHeight="1" x14ac:dyDescent="0.2">
      <c r="C315" s="1"/>
    </row>
    <row r="316" spans="3:3" ht="12.75" customHeight="1" x14ac:dyDescent="0.2">
      <c r="C316" s="1"/>
    </row>
    <row r="317" spans="3:3" ht="12.75" customHeight="1" x14ac:dyDescent="0.2">
      <c r="C317" s="1"/>
    </row>
    <row r="318" spans="3:3" ht="12.75" customHeight="1" x14ac:dyDescent="0.2">
      <c r="C318" s="1"/>
    </row>
    <row r="319" spans="3:3" ht="12.75" customHeight="1" x14ac:dyDescent="0.2">
      <c r="C319" s="1"/>
    </row>
    <row r="320" spans="3:3" ht="12.75" customHeight="1" x14ac:dyDescent="0.2">
      <c r="C320" s="1"/>
    </row>
    <row r="321" spans="3:3" ht="12.75" customHeight="1" x14ac:dyDescent="0.2">
      <c r="C321" s="1"/>
    </row>
    <row r="322" spans="3:3" ht="12.75" customHeight="1" x14ac:dyDescent="0.2">
      <c r="C322" s="1"/>
    </row>
    <row r="323" spans="3:3" ht="12.75" customHeight="1" x14ac:dyDescent="0.2">
      <c r="C323" s="1"/>
    </row>
    <row r="324" spans="3:3" ht="12.75" customHeight="1" x14ac:dyDescent="0.2">
      <c r="C324" s="1"/>
    </row>
    <row r="325" spans="3:3" ht="12.75" customHeight="1" x14ac:dyDescent="0.2">
      <c r="C325" s="1"/>
    </row>
    <row r="326" spans="3:3" ht="12.75" customHeight="1" x14ac:dyDescent="0.2">
      <c r="C326" s="1"/>
    </row>
    <row r="327" spans="3:3" ht="12.75" customHeight="1" x14ac:dyDescent="0.2">
      <c r="C327" s="1"/>
    </row>
    <row r="328" spans="3:3" ht="12.75" customHeight="1" x14ac:dyDescent="0.2">
      <c r="C328" s="1"/>
    </row>
    <row r="329" spans="3:3" ht="12.75" customHeight="1" x14ac:dyDescent="0.2">
      <c r="C329" s="1"/>
    </row>
    <row r="330" spans="3:3" ht="12.75" customHeight="1" x14ac:dyDescent="0.2">
      <c r="C330" s="1"/>
    </row>
    <row r="331" spans="3:3" ht="12.75" customHeight="1" x14ac:dyDescent="0.2">
      <c r="C331" s="1"/>
    </row>
    <row r="332" spans="3:3" ht="12.75" customHeight="1" x14ac:dyDescent="0.2">
      <c r="C332" s="1"/>
    </row>
    <row r="333" spans="3:3" ht="12.75" customHeight="1" x14ac:dyDescent="0.2">
      <c r="C333" s="1"/>
    </row>
    <row r="334" spans="3:3" ht="12.75" customHeight="1" x14ac:dyDescent="0.2">
      <c r="C334" s="1"/>
    </row>
    <row r="335" spans="3:3" ht="12.75" customHeight="1" x14ac:dyDescent="0.2">
      <c r="C335" s="1"/>
    </row>
    <row r="336" spans="3:3" ht="12.75" customHeight="1" x14ac:dyDescent="0.2">
      <c r="C336" s="1"/>
    </row>
    <row r="337" spans="3:3" ht="12.75" customHeight="1" x14ac:dyDescent="0.2">
      <c r="C337" s="1"/>
    </row>
    <row r="338" spans="3:3" ht="12.75" customHeight="1" x14ac:dyDescent="0.2">
      <c r="C338" s="1"/>
    </row>
    <row r="339" spans="3:3" ht="12.75" customHeight="1" x14ac:dyDescent="0.2">
      <c r="C339" s="1"/>
    </row>
    <row r="340" spans="3:3" ht="12.75" customHeight="1" x14ac:dyDescent="0.2">
      <c r="C340" s="1"/>
    </row>
    <row r="341" spans="3:3" ht="12.75" customHeight="1" x14ac:dyDescent="0.2">
      <c r="C341" s="1"/>
    </row>
    <row r="342" spans="3:3" ht="12.75" customHeight="1" x14ac:dyDescent="0.2">
      <c r="C342" s="1"/>
    </row>
    <row r="343" spans="3:3" ht="12.75" customHeight="1" x14ac:dyDescent="0.2">
      <c r="C343" s="1"/>
    </row>
    <row r="344" spans="3:3" ht="12.75" customHeight="1" x14ac:dyDescent="0.2">
      <c r="C344" s="1"/>
    </row>
    <row r="345" spans="3:3" ht="12.75" customHeight="1" x14ac:dyDescent="0.2">
      <c r="C345" s="1"/>
    </row>
    <row r="346" spans="3:3" ht="15.75" customHeight="1" x14ac:dyDescent="0.2"/>
    <row r="347" spans="3:3" ht="15.75" customHeight="1" x14ac:dyDescent="0.2"/>
    <row r="348" spans="3:3" ht="15.75" customHeight="1" x14ac:dyDescent="0.2"/>
    <row r="349" spans="3:3" ht="15.75" customHeight="1" x14ac:dyDescent="0.2"/>
    <row r="350" spans="3:3" ht="15.75" customHeight="1" x14ac:dyDescent="0.2"/>
    <row r="351" spans="3:3" ht="15.75" customHeight="1" x14ac:dyDescent="0.2"/>
    <row r="352" spans="3:3"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sheetProtection algorithmName="SHA-512" hashValue="DfFoXjSxuSVVNgL+zf4aH+sfNgu9pH+a4HbWk2QB4B97zHvfqxGRCtzK6nVeiPp0nFe47ZE1JSe3hzmWpfUV8A==" saltValue="eJia93JmGDiOdEJz40QL8Q==" spinCount="100000" sheet="1" objects="1" scenarios="1"/>
  <mergeCells count="138">
    <mergeCell ref="B101:D101"/>
    <mergeCell ref="A102:D102"/>
    <mergeCell ref="A103:F103"/>
    <mergeCell ref="A104:F104"/>
    <mergeCell ref="A105:F105"/>
    <mergeCell ref="A106:F106"/>
    <mergeCell ref="A107:F107"/>
    <mergeCell ref="B108:E108"/>
    <mergeCell ref="B109:E109"/>
    <mergeCell ref="A91:F91"/>
    <mergeCell ref="A92:F92"/>
    <mergeCell ref="A94:F94"/>
    <mergeCell ref="B95:D95"/>
    <mergeCell ref="B96:D96"/>
    <mergeCell ref="B97:D97"/>
    <mergeCell ref="B98:D98"/>
    <mergeCell ref="B99:D99"/>
    <mergeCell ref="B100:D100"/>
    <mergeCell ref="B82:D82"/>
    <mergeCell ref="B83:D83"/>
    <mergeCell ref="B84:D84"/>
    <mergeCell ref="B85:D85"/>
    <mergeCell ref="B86:D86"/>
    <mergeCell ref="A87:D87"/>
    <mergeCell ref="A88:F88"/>
    <mergeCell ref="A89:F89"/>
    <mergeCell ref="A90:F90"/>
    <mergeCell ref="B142:E142"/>
    <mergeCell ref="A143:E143"/>
    <mergeCell ref="B144:E144"/>
    <mergeCell ref="A145:E145"/>
    <mergeCell ref="A133:F133"/>
    <mergeCell ref="A134:F134"/>
    <mergeCell ref="A136:F136"/>
    <mergeCell ref="B137:E137"/>
    <mergeCell ref="B138:E138"/>
    <mergeCell ref="B139:E139"/>
    <mergeCell ref="B140:E140"/>
    <mergeCell ref="A118:F118"/>
    <mergeCell ref="A119:E119"/>
    <mergeCell ref="A120:E120"/>
    <mergeCell ref="A121:E121"/>
    <mergeCell ref="A122:E122"/>
    <mergeCell ref="A123:F123"/>
    <mergeCell ref="B124:D124"/>
    <mergeCell ref="B125:D125"/>
    <mergeCell ref="B141:E141"/>
    <mergeCell ref="B126:D126"/>
    <mergeCell ref="B127:D127"/>
    <mergeCell ref="B128:D128"/>
    <mergeCell ref="B129:D129"/>
    <mergeCell ref="B130:D130"/>
    <mergeCell ref="B131:D131"/>
    <mergeCell ref="A132:D132"/>
    <mergeCell ref="B62:E62"/>
    <mergeCell ref="B63:E63"/>
    <mergeCell ref="B64:E64"/>
    <mergeCell ref="B110:E110"/>
    <mergeCell ref="B111:E111"/>
    <mergeCell ref="B112:E112"/>
    <mergeCell ref="B113:E113"/>
    <mergeCell ref="A114:E114"/>
    <mergeCell ref="A116:F116"/>
    <mergeCell ref="B65:E65"/>
    <mergeCell ref="B66:E66"/>
    <mergeCell ref="B67:E67"/>
    <mergeCell ref="A68:E68"/>
    <mergeCell ref="A69:F69"/>
    <mergeCell ref="A70:F70"/>
    <mergeCell ref="A71:F71"/>
    <mergeCell ref="A72:F72"/>
    <mergeCell ref="A73:F73"/>
    <mergeCell ref="B74:E74"/>
    <mergeCell ref="B75:E75"/>
    <mergeCell ref="B76:E76"/>
    <mergeCell ref="A77:E77"/>
    <mergeCell ref="A79:F79"/>
    <mergeCell ref="B81:D81"/>
    <mergeCell ref="A40:D40"/>
    <mergeCell ref="A41:F41"/>
    <mergeCell ref="A42:F42"/>
    <mergeCell ref="A43:F43"/>
    <mergeCell ref="B44:D44"/>
    <mergeCell ref="A58:F58"/>
    <mergeCell ref="B59:C59"/>
    <mergeCell ref="B60:C60"/>
    <mergeCell ref="B61:C61"/>
    <mergeCell ref="B29:E29"/>
    <mergeCell ref="B30:D30"/>
    <mergeCell ref="B31:E31"/>
    <mergeCell ref="B32:E32"/>
    <mergeCell ref="A34:F34"/>
    <mergeCell ref="A36:F36"/>
    <mergeCell ref="B37:D37"/>
    <mergeCell ref="B38:D38"/>
    <mergeCell ref="B39:D39"/>
    <mergeCell ref="B20:E20"/>
    <mergeCell ref="B21:E21"/>
    <mergeCell ref="B22:E22"/>
    <mergeCell ref="B23:E23"/>
    <mergeCell ref="B24:E24"/>
    <mergeCell ref="A25:F25"/>
    <mergeCell ref="A26:F26"/>
    <mergeCell ref="A27:F27"/>
    <mergeCell ref="B28:E28"/>
    <mergeCell ref="B52:D52"/>
    <mergeCell ref="B53:D53"/>
    <mergeCell ref="A54:D54"/>
    <mergeCell ref="A55:F55"/>
    <mergeCell ref="A56:F56"/>
    <mergeCell ref="A1:F1"/>
    <mergeCell ref="A2:F2"/>
    <mergeCell ref="A3:F3"/>
    <mergeCell ref="A4:F4"/>
    <mergeCell ref="A5:F5"/>
    <mergeCell ref="A6:F6"/>
    <mergeCell ref="B7:E7"/>
    <mergeCell ref="B8:E8"/>
    <mergeCell ref="B9:E9"/>
    <mergeCell ref="A10:F10"/>
    <mergeCell ref="B11:E11"/>
    <mergeCell ref="B12:E12"/>
    <mergeCell ref="B13:E13"/>
    <mergeCell ref="A14:F14"/>
    <mergeCell ref="B15:E15"/>
    <mergeCell ref="B16:E16"/>
    <mergeCell ref="B17:E17"/>
    <mergeCell ref="A18:F18"/>
    <mergeCell ref="B19:E19"/>
    <mergeCell ref="B45:D45"/>
    <mergeCell ref="B46:D46"/>
    <mergeCell ref="A47:A48"/>
    <mergeCell ref="B47:B48"/>
    <mergeCell ref="E47:E48"/>
    <mergeCell ref="F47:F48"/>
    <mergeCell ref="B49:D49"/>
    <mergeCell ref="B50:D50"/>
    <mergeCell ref="B51:D51"/>
  </mergeCells>
  <pageMargins left="1.0236111111111099" right="0.39374999999999999" top="0.78749999999999998" bottom="0.78749999999999998" header="0" footer="0"/>
  <pageSetup paperSize="9" scale="6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5B9BD5"/>
  </sheetPr>
  <dimension ref="A1:Z1018"/>
  <sheetViews>
    <sheetView showGridLines="0" topLeftCell="A10" workbookViewId="0">
      <selection sqref="A1:F1"/>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9.7109375" customWidth="1"/>
    <col min="8" max="8" width="16.7109375" customWidth="1"/>
    <col min="9" max="9" width="9.140625" customWidth="1"/>
    <col min="10" max="23" width="8.7109375" customWidth="1"/>
    <col min="24" max="25" width="9" customWidth="1"/>
  </cols>
  <sheetData>
    <row r="1" spans="1:26" ht="15" customHeight="1" x14ac:dyDescent="0.2">
      <c r="A1" s="342" t="s">
        <v>38</v>
      </c>
      <c r="B1" s="328"/>
      <c r="C1" s="328"/>
      <c r="D1" s="328"/>
      <c r="E1" s="328"/>
      <c r="F1" s="329"/>
      <c r="G1" s="1"/>
      <c r="H1" s="1"/>
      <c r="I1" s="1"/>
      <c r="J1" s="1"/>
      <c r="K1" s="1"/>
      <c r="L1" s="1"/>
      <c r="M1" s="1"/>
      <c r="N1" s="1"/>
      <c r="O1" s="1"/>
      <c r="P1" s="1"/>
      <c r="Q1" s="1"/>
      <c r="R1" s="1"/>
      <c r="S1" s="1"/>
      <c r="T1" s="1"/>
      <c r="U1" s="1"/>
      <c r="V1" s="1"/>
      <c r="W1" s="1"/>
      <c r="X1" s="1"/>
      <c r="Y1" s="1"/>
      <c r="Z1" s="1"/>
    </row>
    <row r="2" spans="1:26" ht="30.75" customHeight="1" x14ac:dyDescent="0.2">
      <c r="A2" s="343" t="s">
        <v>39</v>
      </c>
      <c r="B2" s="316"/>
      <c r="C2" s="316"/>
      <c r="D2" s="316"/>
      <c r="E2" s="316"/>
      <c r="F2" s="344"/>
      <c r="G2" s="1"/>
      <c r="H2" s="1"/>
      <c r="I2" s="1"/>
      <c r="J2" s="1"/>
      <c r="K2" s="1"/>
      <c r="L2" s="1"/>
      <c r="M2" s="1"/>
      <c r="N2" s="1"/>
      <c r="O2" s="1"/>
      <c r="P2" s="1"/>
      <c r="Q2" s="1"/>
      <c r="R2" s="1"/>
      <c r="S2" s="1"/>
      <c r="T2" s="1"/>
      <c r="U2" s="1"/>
      <c r="V2" s="1"/>
      <c r="W2" s="1"/>
      <c r="X2" s="1"/>
      <c r="Y2" s="1"/>
      <c r="Z2" s="1"/>
    </row>
    <row r="3" spans="1:26" ht="33" customHeight="1" x14ac:dyDescent="0.2">
      <c r="A3" s="343" t="s">
        <v>40</v>
      </c>
      <c r="B3" s="316"/>
      <c r="C3" s="316"/>
      <c r="D3" s="316"/>
      <c r="E3" s="316"/>
      <c r="F3" s="344"/>
      <c r="G3" s="1"/>
      <c r="H3" s="1"/>
      <c r="I3" s="1"/>
      <c r="J3" s="1"/>
      <c r="K3" s="1"/>
      <c r="L3" s="1"/>
      <c r="M3" s="1"/>
      <c r="N3" s="1"/>
      <c r="O3" s="1"/>
      <c r="P3" s="1"/>
      <c r="Q3" s="1"/>
      <c r="R3" s="1"/>
      <c r="S3" s="1"/>
      <c r="T3" s="1"/>
      <c r="U3" s="1"/>
      <c r="V3" s="1"/>
      <c r="W3" s="1"/>
      <c r="X3" s="1"/>
      <c r="Y3" s="1"/>
      <c r="Z3" s="1"/>
    </row>
    <row r="4" spans="1:26" ht="57.75" customHeight="1" x14ac:dyDescent="0.2">
      <c r="A4" s="341" t="s">
        <v>41</v>
      </c>
      <c r="B4" s="337"/>
      <c r="C4" s="337"/>
      <c r="D4" s="337"/>
      <c r="E4" s="337"/>
      <c r="F4" s="338"/>
      <c r="G4" s="1"/>
      <c r="H4" s="1"/>
      <c r="I4" s="1"/>
      <c r="J4" s="1"/>
      <c r="K4" s="1"/>
      <c r="L4" s="1"/>
      <c r="M4" s="1"/>
      <c r="N4" s="1"/>
      <c r="O4" s="1"/>
      <c r="P4" s="1"/>
      <c r="Q4" s="1"/>
      <c r="R4" s="1"/>
      <c r="S4" s="1"/>
      <c r="T4" s="1"/>
      <c r="U4" s="1"/>
      <c r="V4" s="1"/>
      <c r="W4" s="1"/>
      <c r="X4" s="1"/>
      <c r="Y4" s="1"/>
    </row>
    <row r="5" spans="1:26" ht="17.25" customHeight="1" x14ac:dyDescent="0.25">
      <c r="A5" s="345" t="s">
        <v>181</v>
      </c>
      <c r="B5" s="316"/>
      <c r="C5" s="316"/>
      <c r="D5" s="316"/>
      <c r="E5" s="316"/>
      <c r="F5" s="344"/>
    </row>
    <row r="6" spans="1:26" ht="15.75" customHeight="1" x14ac:dyDescent="0.25">
      <c r="A6" s="346" t="s">
        <v>43</v>
      </c>
      <c r="B6" s="337"/>
      <c r="C6" s="337"/>
      <c r="D6" s="337"/>
      <c r="E6" s="337"/>
      <c r="F6" s="338"/>
      <c r="G6" s="4"/>
      <c r="H6" s="4"/>
      <c r="I6" s="4"/>
      <c r="J6" s="4"/>
      <c r="K6" s="4"/>
      <c r="L6" s="4"/>
      <c r="M6" s="4"/>
      <c r="N6" s="4"/>
      <c r="O6" s="4"/>
      <c r="P6" s="4"/>
      <c r="Q6" s="4"/>
      <c r="R6" s="4"/>
      <c r="S6" s="4"/>
      <c r="T6" s="4"/>
      <c r="U6" s="4"/>
      <c r="V6" s="4"/>
      <c r="W6" s="4"/>
    </row>
    <row r="7" spans="1:26" ht="15.75" customHeight="1" x14ac:dyDescent="0.2">
      <c r="A7" s="29">
        <v>1</v>
      </c>
      <c r="B7" s="347" t="s">
        <v>44</v>
      </c>
      <c r="C7" s="302"/>
      <c r="D7" s="302"/>
      <c r="E7" s="303"/>
      <c r="F7" s="30" t="s">
        <v>45</v>
      </c>
      <c r="G7" s="4"/>
      <c r="H7" s="4"/>
      <c r="I7" s="4"/>
      <c r="J7" s="4"/>
      <c r="K7" s="4"/>
      <c r="L7" s="4"/>
      <c r="M7" s="4"/>
      <c r="N7" s="4"/>
      <c r="O7" s="4"/>
      <c r="P7" s="4"/>
      <c r="Q7" s="4"/>
      <c r="R7" s="4"/>
      <c r="S7" s="4"/>
      <c r="T7" s="4"/>
      <c r="U7" s="4"/>
      <c r="V7" s="4"/>
      <c r="W7" s="4"/>
    </row>
    <row r="8" spans="1:26" ht="15.75" customHeight="1" x14ac:dyDescent="0.2">
      <c r="A8" s="29">
        <v>2</v>
      </c>
      <c r="B8" s="347" t="s">
        <v>46</v>
      </c>
      <c r="C8" s="302"/>
      <c r="D8" s="302"/>
      <c r="E8" s="303"/>
      <c r="F8" s="445"/>
      <c r="G8" s="4"/>
      <c r="H8" s="4"/>
      <c r="I8" s="4"/>
      <c r="J8" s="4"/>
      <c r="K8" s="4"/>
      <c r="L8" s="4"/>
      <c r="M8" s="4"/>
      <c r="N8" s="4"/>
      <c r="O8" s="4"/>
      <c r="P8" s="4"/>
      <c r="Q8" s="4"/>
      <c r="R8" s="4"/>
      <c r="S8" s="4"/>
      <c r="T8" s="4"/>
      <c r="U8" s="4"/>
      <c r="V8" s="4"/>
      <c r="W8" s="4"/>
    </row>
    <row r="9" spans="1:26" ht="15.75" customHeight="1" x14ac:dyDescent="0.2">
      <c r="A9" s="29">
        <v>3</v>
      </c>
      <c r="B9" s="348" t="s">
        <v>47</v>
      </c>
      <c r="C9" s="302"/>
      <c r="D9" s="302"/>
      <c r="E9" s="303"/>
      <c r="F9" s="445"/>
      <c r="G9" s="4"/>
      <c r="H9" s="4"/>
      <c r="I9" s="4"/>
      <c r="J9" s="4"/>
      <c r="K9" s="4"/>
      <c r="L9" s="4"/>
      <c r="M9" s="4"/>
      <c r="N9" s="4"/>
      <c r="O9" s="4"/>
      <c r="P9" s="4"/>
      <c r="Q9" s="4"/>
      <c r="R9" s="4"/>
      <c r="S9" s="4"/>
      <c r="T9" s="4"/>
      <c r="U9" s="4"/>
      <c r="V9" s="4"/>
      <c r="W9" s="4"/>
    </row>
    <row r="10" spans="1:26" ht="15.75" customHeight="1" x14ac:dyDescent="0.25">
      <c r="A10" s="349" t="s">
        <v>48</v>
      </c>
      <c r="B10" s="302"/>
      <c r="C10" s="302"/>
      <c r="D10" s="302"/>
      <c r="E10" s="302"/>
      <c r="F10" s="303"/>
      <c r="G10" s="4"/>
      <c r="H10" s="4"/>
      <c r="I10" s="4"/>
      <c r="J10" s="4"/>
      <c r="K10" s="4"/>
      <c r="L10" s="4"/>
      <c r="M10" s="4"/>
      <c r="N10" s="4"/>
      <c r="O10" s="4"/>
      <c r="P10" s="4"/>
      <c r="Q10" s="4"/>
      <c r="R10" s="4"/>
      <c r="S10" s="4"/>
      <c r="T10" s="4"/>
      <c r="U10" s="4"/>
      <c r="V10" s="4"/>
      <c r="W10" s="4"/>
    </row>
    <row r="11" spans="1:26" ht="15.75" customHeight="1" x14ac:dyDescent="0.2">
      <c r="A11" s="31">
        <v>4</v>
      </c>
      <c r="B11" s="348" t="s">
        <v>49</v>
      </c>
      <c r="C11" s="302"/>
      <c r="D11" s="302"/>
      <c r="E11" s="303"/>
      <c r="F11" s="32" t="s">
        <v>50</v>
      </c>
      <c r="G11" s="4"/>
      <c r="H11" s="4"/>
      <c r="I11" s="4"/>
      <c r="J11" s="4"/>
      <c r="K11" s="4"/>
      <c r="L11" s="4"/>
      <c r="M11" s="4"/>
      <c r="N11" s="4"/>
      <c r="O11" s="4"/>
      <c r="P11" s="4"/>
      <c r="Q11" s="4"/>
      <c r="R11" s="4"/>
      <c r="S11" s="4"/>
      <c r="T11" s="4"/>
      <c r="U11" s="4"/>
      <c r="V11" s="4"/>
      <c r="W11" s="4"/>
    </row>
    <row r="12" spans="1:26" ht="15.75" customHeight="1" x14ac:dyDescent="0.2">
      <c r="A12" s="33">
        <v>5</v>
      </c>
      <c r="B12" s="319" t="s">
        <v>51</v>
      </c>
      <c r="C12" s="302"/>
      <c r="D12" s="302"/>
      <c r="E12" s="303"/>
      <c r="F12" s="446"/>
      <c r="G12" s="4"/>
      <c r="H12" s="4"/>
      <c r="I12" s="4"/>
      <c r="J12" s="4"/>
      <c r="K12" s="4"/>
      <c r="L12" s="4"/>
      <c r="M12" s="4"/>
      <c r="N12" s="4"/>
      <c r="O12" s="4"/>
      <c r="P12" s="4"/>
      <c r="Q12" s="4"/>
      <c r="R12" s="4"/>
      <c r="S12" s="4"/>
      <c r="T12" s="4"/>
      <c r="U12" s="4"/>
      <c r="V12" s="4"/>
      <c r="W12" s="4"/>
    </row>
    <row r="13" spans="1:26" ht="15.75" customHeight="1" x14ac:dyDescent="0.2">
      <c r="A13" s="33">
        <v>6</v>
      </c>
      <c r="B13" s="319" t="s">
        <v>52</v>
      </c>
      <c r="C13" s="302"/>
      <c r="D13" s="302"/>
      <c r="E13" s="303"/>
      <c r="F13" s="32">
        <v>12</v>
      </c>
      <c r="G13" s="4"/>
      <c r="H13" s="4"/>
      <c r="I13" s="4"/>
      <c r="J13" s="4"/>
      <c r="K13" s="4"/>
      <c r="L13" s="4"/>
      <c r="M13" s="4"/>
      <c r="N13" s="4"/>
      <c r="O13" s="4"/>
      <c r="P13" s="4"/>
      <c r="Q13" s="4"/>
      <c r="R13" s="4"/>
      <c r="S13" s="4"/>
      <c r="T13" s="4"/>
      <c r="U13" s="4"/>
      <c r="V13" s="4"/>
      <c r="W13" s="4"/>
    </row>
    <row r="14" spans="1:26" ht="15.75" customHeight="1" x14ac:dyDescent="0.25">
      <c r="A14" s="349" t="s">
        <v>53</v>
      </c>
      <c r="B14" s="302"/>
      <c r="C14" s="302"/>
      <c r="D14" s="302"/>
      <c r="E14" s="302"/>
      <c r="F14" s="303"/>
      <c r="G14" s="4"/>
      <c r="H14" s="4"/>
      <c r="I14" s="4"/>
      <c r="J14" s="4"/>
      <c r="K14" s="4"/>
      <c r="L14" s="4"/>
      <c r="M14" s="4"/>
      <c r="N14" s="4"/>
      <c r="O14" s="4"/>
      <c r="P14" s="4"/>
      <c r="Q14" s="4"/>
      <c r="R14" s="4"/>
      <c r="S14" s="4"/>
      <c r="T14" s="4"/>
      <c r="U14" s="4"/>
      <c r="V14" s="4"/>
      <c r="W14" s="4"/>
    </row>
    <row r="15" spans="1:26" ht="28.5" customHeight="1" x14ac:dyDescent="0.2">
      <c r="A15" s="33">
        <v>7</v>
      </c>
      <c r="B15" s="319" t="s">
        <v>54</v>
      </c>
      <c r="C15" s="302"/>
      <c r="D15" s="302"/>
      <c r="E15" s="303"/>
      <c r="F15" s="34" t="s">
        <v>28</v>
      </c>
      <c r="G15" s="4"/>
      <c r="H15" s="4"/>
      <c r="I15" s="4"/>
      <c r="J15" s="4"/>
      <c r="K15" s="4"/>
      <c r="L15" s="4"/>
      <c r="M15" s="4"/>
      <c r="N15" s="4"/>
      <c r="O15" s="4"/>
      <c r="P15" s="4"/>
      <c r="Q15" s="4"/>
      <c r="R15" s="4"/>
      <c r="S15" s="4"/>
      <c r="T15" s="4"/>
      <c r="U15" s="4"/>
      <c r="V15" s="4"/>
      <c r="W15" s="4"/>
    </row>
    <row r="16" spans="1:26" ht="15.75" customHeight="1" x14ac:dyDescent="0.2">
      <c r="A16" s="33">
        <v>8</v>
      </c>
      <c r="B16" s="319" t="s">
        <v>55</v>
      </c>
      <c r="C16" s="302"/>
      <c r="D16" s="302"/>
      <c r="E16" s="303"/>
      <c r="F16" s="34" t="s">
        <v>56</v>
      </c>
      <c r="G16" s="4"/>
      <c r="H16" s="4"/>
      <c r="I16" s="4"/>
      <c r="J16" s="4"/>
      <c r="K16" s="4"/>
      <c r="L16" s="4"/>
      <c r="M16" s="4"/>
      <c r="N16" s="4"/>
      <c r="O16" s="4"/>
      <c r="P16" s="4"/>
      <c r="Q16" s="4"/>
      <c r="R16" s="4"/>
      <c r="S16" s="4"/>
      <c r="T16" s="4"/>
      <c r="U16" s="4"/>
      <c r="V16" s="4"/>
      <c r="W16" s="4"/>
    </row>
    <row r="17" spans="1:26" ht="15.75" customHeight="1" x14ac:dyDescent="0.2">
      <c r="A17" s="33">
        <v>9</v>
      </c>
      <c r="B17" s="350" t="s">
        <v>57</v>
      </c>
      <c r="C17" s="351"/>
      <c r="D17" s="351"/>
      <c r="E17" s="352"/>
      <c r="F17" s="34">
        <v>1</v>
      </c>
      <c r="G17" s="4"/>
      <c r="H17" s="4"/>
      <c r="I17" s="4"/>
      <c r="J17" s="4"/>
      <c r="K17" s="4"/>
      <c r="L17" s="4"/>
      <c r="M17" s="4"/>
      <c r="N17" s="4"/>
      <c r="O17" s="4"/>
      <c r="P17" s="4"/>
      <c r="Q17" s="4"/>
      <c r="R17" s="4"/>
      <c r="S17" s="4"/>
      <c r="T17" s="4"/>
      <c r="U17" s="4"/>
      <c r="V17" s="4"/>
      <c r="W17" s="4"/>
    </row>
    <row r="18" spans="1:26" ht="15.75" customHeight="1" x14ac:dyDescent="0.25">
      <c r="A18" s="349" t="s">
        <v>58</v>
      </c>
      <c r="B18" s="302"/>
      <c r="C18" s="302"/>
      <c r="D18" s="302"/>
      <c r="E18" s="302"/>
      <c r="F18" s="303"/>
      <c r="G18" s="4"/>
      <c r="H18" s="4"/>
      <c r="I18" s="4"/>
      <c r="J18" s="4"/>
      <c r="K18" s="4"/>
      <c r="L18" s="4"/>
      <c r="M18" s="4"/>
      <c r="N18" s="4"/>
      <c r="O18" s="4"/>
      <c r="P18" s="4"/>
      <c r="Q18" s="4"/>
      <c r="R18" s="4"/>
      <c r="S18" s="4"/>
      <c r="T18" s="4"/>
      <c r="U18" s="4"/>
      <c r="V18" s="4"/>
      <c r="W18" s="4"/>
    </row>
    <row r="19" spans="1:26" ht="28.5" customHeight="1" x14ac:dyDescent="0.2">
      <c r="A19" s="31">
        <v>10</v>
      </c>
      <c r="B19" s="319" t="s">
        <v>59</v>
      </c>
      <c r="C19" s="302"/>
      <c r="D19" s="302"/>
      <c r="E19" s="303"/>
      <c r="F19" s="34" t="s">
        <v>182</v>
      </c>
      <c r="G19" s="4"/>
      <c r="H19" s="4"/>
      <c r="I19" s="4"/>
      <c r="J19" s="4"/>
      <c r="K19" s="4"/>
      <c r="L19" s="4"/>
      <c r="M19" s="4"/>
      <c r="N19" s="4"/>
      <c r="O19" s="4"/>
      <c r="P19" s="4"/>
      <c r="Q19" s="4"/>
      <c r="R19" s="4"/>
      <c r="S19" s="4"/>
      <c r="T19" s="4"/>
      <c r="U19" s="4"/>
      <c r="V19" s="4"/>
      <c r="W19" s="4"/>
    </row>
    <row r="20" spans="1:26" ht="15.75" customHeight="1" x14ac:dyDescent="0.2">
      <c r="A20" s="31">
        <v>11</v>
      </c>
      <c r="B20" s="319" t="s">
        <v>61</v>
      </c>
      <c r="C20" s="302"/>
      <c r="D20" s="302"/>
      <c r="E20" s="303"/>
      <c r="F20" s="35" t="s">
        <v>62</v>
      </c>
      <c r="G20" s="4"/>
      <c r="H20" s="4"/>
      <c r="I20" s="4"/>
      <c r="J20" s="4"/>
      <c r="K20" s="4"/>
      <c r="L20" s="4"/>
      <c r="M20" s="4"/>
      <c r="N20" s="4"/>
      <c r="O20" s="4"/>
      <c r="P20" s="4"/>
      <c r="Q20" s="4"/>
      <c r="R20" s="4"/>
      <c r="S20" s="4"/>
      <c r="T20" s="4"/>
      <c r="U20" s="4"/>
      <c r="V20" s="4"/>
      <c r="W20" s="4"/>
    </row>
    <row r="21" spans="1:26" ht="15.75" customHeight="1" x14ac:dyDescent="0.2">
      <c r="A21" s="31">
        <v>12</v>
      </c>
      <c r="B21" s="319" t="s">
        <v>63</v>
      </c>
      <c r="C21" s="302"/>
      <c r="D21" s="302"/>
      <c r="E21" s="303"/>
      <c r="F21" s="447"/>
      <c r="G21" s="4"/>
      <c r="H21" s="4"/>
      <c r="I21" s="4"/>
      <c r="J21" s="4"/>
      <c r="K21" s="4"/>
      <c r="L21" s="4"/>
      <c r="M21" s="4"/>
      <c r="N21" s="4"/>
      <c r="O21" s="4"/>
      <c r="P21" s="4"/>
      <c r="Q21" s="4"/>
      <c r="R21" s="4"/>
      <c r="S21" s="4"/>
      <c r="T21" s="4"/>
      <c r="U21" s="4"/>
      <c r="V21" s="4"/>
      <c r="W21" s="4"/>
    </row>
    <row r="22" spans="1:26" ht="15.75" customHeight="1" x14ac:dyDescent="0.2">
      <c r="A22" s="31">
        <v>13</v>
      </c>
      <c r="B22" s="319" t="s">
        <v>64</v>
      </c>
      <c r="C22" s="302"/>
      <c r="D22" s="302"/>
      <c r="E22" s="303"/>
      <c r="F22" s="448"/>
      <c r="G22" s="4"/>
      <c r="H22" s="4"/>
      <c r="I22" s="4"/>
      <c r="J22" s="4"/>
      <c r="K22" s="4"/>
      <c r="L22" s="4"/>
      <c r="M22" s="4"/>
      <c r="N22" s="4"/>
      <c r="O22" s="4"/>
      <c r="P22" s="4"/>
      <c r="Q22" s="4"/>
      <c r="R22" s="4"/>
      <c r="S22" s="4"/>
      <c r="T22" s="4"/>
      <c r="U22" s="4"/>
      <c r="V22" s="4"/>
      <c r="W22" s="4"/>
    </row>
    <row r="23" spans="1:26" ht="15.75" customHeight="1" x14ac:dyDescent="0.2">
      <c r="A23" s="36">
        <v>14</v>
      </c>
      <c r="B23" s="353" t="s">
        <v>65</v>
      </c>
      <c r="C23" s="308"/>
      <c r="D23" s="308"/>
      <c r="E23" s="308"/>
      <c r="F23" s="449">
        <v>2433.14</v>
      </c>
      <c r="G23" s="37"/>
      <c r="H23" s="37"/>
      <c r="I23" s="4"/>
      <c r="J23" s="4"/>
      <c r="K23" s="4"/>
      <c r="L23" s="4"/>
      <c r="M23" s="4"/>
      <c r="N23" s="4"/>
      <c r="O23" s="4"/>
      <c r="P23" s="4"/>
      <c r="Q23" s="4"/>
      <c r="R23" s="4"/>
      <c r="S23" s="4"/>
      <c r="T23" s="4"/>
      <c r="U23" s="4"/>
      <c r="V23" s="4"/>
      <c r="W23" s="4"/>
    </row>
    <row r="24" spans="1:26" ht="15.75" customHeight="1" x14ac:dyDescent="0.2">
      <c r="A24" s="38">
        <v>15</v>
      </c>
      <c r="B24" s="347" t="s">
        <v>66</v>
      </c>
      <c r="C24" s="302"/>
      <c r="D24" s="302"/>
      <c r="E24" s="303"/>
      <c r="F24" s="450">
        <v>1621</v>
      </c>
      <c r="G24" s="37"/>
      <c r="H24" s="37"/>
      <c r="I24" s="4"/>
      <c r="J24" s="4"/>
      <c r="K24" s="4"/>
      <c r="L24" s="4"/>
      <c r="M24" s="4"/>
      <c r="N24" s="4"/>
      <c r="O24" s="4"/>
      <c r="P24" s="4"/>
      <c r="Q24" s="4"/>
      <c r="R24" s="4"/>
      <c r="S24" s="4"/>
      <c r="T24" s="4"/>
      <c r="U24" s="4"/>
      <c r="V24" s="4"/>
      <c r="W24" s="4"/>
      <c r="X24" s="1"/>
      <c r="Y24" s="1"/>
    </row>
    <row r="25" spans="1:26" ht="15.75" customHeight="1" x14ac:dyDescent="0.2">
      <c r="A25" s="354" t="s">
        <v>67</v>
      </c>
      <c r="B25" s="328"/>
      <c r="C25" s="328"/>
      <c r="D25" s="328"/>
      <c r="E25" s="328"/>
      <c r="F25" s="329"/>
      <c r="G25" s="37"/>
      <c r="H25" s="37"/>
      <c r="I25" s="4"/>
      <c r="J25" s="4"/>
      <c r="K25" s="4"/>
      <c r="L25" s="4"/>
      <c r="M25" s="4"/>
      <c r="N25" s="4"/>
      <c r="O25" s="4"/>
      <c r="P25" s="4"/>
      <c r="Q25" s="4"/>
      <c r="R25" s="4"/>
      <c r="S25" s="4"/>
      <c r="T25" s="4"/>
      <c r="U25" s="4"/>
      <c r="V25" s="4"/>
      <c r="W25" s="4"/>
      <c r="X25" s="1"/>
      <c r="Y25" s="1"/>
      <c r="Z25" s="1"/>
    </row>
    <row r="26" spans="1:26" ht="41.25" customHeight="1" x14ac:dyDescent="0.2">
      <c r="A26" s="341" t="s">
        <v>68</v>
      </c>
      <c r="B26" s="337"/>
      <c r="C26" s="337"/>
      <c r="D26" s="337"/>
      <c r="E26" s="337"/>
      <c r="F26" s="338"/>
      <c r="G26" s="37"/>
      <c r="H26" s="37"/>
      <c r="I26" s="4"/>
      <c r="J26" s="4"/>
      <c r="K26" s="4"/>
      <c r="L26" s="4"/>
      <c r="M26" s="4"/>
      <c r="N26" s="4"/>
      <c r="O26" s="4"/>
      <c r="P26" s="4"/>
      <c r="Q26" s="4"/>
      <c r="R26" s="4"/>
      <c r="S26" s="4"/>
      <c r="T26" s="4"/>
      <c r="U26" s="4"/>
      <c r="V26" s="4"/>
      <c r="W26" s="4"/>
      <c r="X26" s="1"/>
      <c r="Y26" s="1"/>
    </row>
    <row r="27" spans="1:26" ht="15.75" customHeight="1" x14ac:dyDescent="0.25">
      <c r="A27" s="355" t="s">
        <v>69</v>
      </c>
      <c r="B27" s="337"/>
      <c r="C27" s="337"/>
      <c r="D27" s="337"/>
      <c r="E27" s="337"/>
      <c r="F27" s="338"/>
      <c r="G27" s="4"/>
      <c r="H27" s="4"/>
      <c r="I27" s="4"/>
      <c r="J27" s="4"/>
      <c r="K27" s="4"/>
      <c r="L27" s="4"/>
      <c r="M27" s="4"/>
      <c r="N27" s="4"/>
      <c r="O27" s="4"/>
      <c r="P27" s="4"/>
      <c r="Q27" s="4"/>
      <c r="R27" s="4"/>
      <c r="S27" s="4"/>
      <c r="T27" s="4"/>
      <c r="U27" s="4"/>
      <c r="V27" s="4"/>
      <c r="W27" s="4"/>
    </row>
    <row r="28" spans="1:26" ht="21.75" customHeight="1" x14ac:dyDescent="0.2">
      <c r="A28" s="39">
        <v>1</v>
      </c>
      <c r="B28" s="339" t="s">
        <v>70</v>
      </c>
      <c r="C28" s="302"/>
      <c r="D28" s="302"/>
      <c r="E28" s="303"/>
      <c r="F28" s="40" t="s">
        <v>71</v>
      </c>
      <c r="G28" s="4"/>
      <c r="H28" s="4"/>
      <c r="I28" s="4"/>
      <c r="J28" s="4"/>
      <c r="K28" s="4"/>
      <c r="L28" s="4"/>
      <c r="M28" s="4"/>
      <c r="N28" s="4"/>
      <c r="O28" s="4"/>
      <c r="P28" s="4"/>
      <c r="Q28" s="4"/>
      <c r="R28" s="4"/>
      <c r="S28" s="4"/>
      <c r="T28" s="4"/>
      <c r="U28" s="4"/>
      <c r="V28" s="4"/>
      <c r="W28" s="4"/>
    </row>
    <row r="29" spans="1:26" ht="15.75" customHeight="1" x14ac:dyDescent="0.2">
      <c r="A29" s="41" t="s">
        <v>72</v>
      </c>
      <c r="B29" s="319" t="s">
        <v>73</v>
      </c>
      <c r="C29" s="302"/>
      <c r="D29" s="302"/>
      <c r="E29" s="303"/>
      <c r="F29" s="42">
        <f>F23</f>
        <v>2433.14</v>
      </c>
      <c r="G29" s="4"/>
      <c r="H29" s="4"/>
      <c r="I29" s="4"/>
      <c r="J29" s="4"/>
      <c r="K29" s="4"/>
      <c r="L29" s="4"/>
      <c r="M29" s="4"/>
      <c r="N29" s="4"/>
      <c r="O29" s="4"/>
      <c r="P29" s="4"/>
      <c r="Q29" s="4"/>
      <c r="R29" s="4"/>
      <c r="S29" s="4"/>
      <c r="T29" s="4"/>
      <c r="U29" s="4"/>
      <c r="V29" s="4"/>
      <c r="W29" s="4"/>
    </row>
    <row r="30" spans="1:26" ht="15.75" customHeight="1" x14ac:dyDescent="0.2">
      <c r="A30" s="41" t="s">
        <v>74</v>
      </c>
      <c r="B30" s="99" t="s">
        <v>183</v>
      </c>
      <c r="C30" s="100"/>
      <c r="D30" s="100"/>
      <c r="E30" s="469">
        <v>0.2</v>
      </c>
      <c r="F30" s="42">
        <f>TRUNC(E30*F24,2)</f>
        <v>324.2</v>
      </c>
      <c r="G30" s="4"/>
      <c r="H30" s="4"/>
      <c r="I30" s="4"/>
      <c r="J30" s="4"/>
      <c r="K30" s="4"/>
      <c r="L30" s="4"/>
      <c r="M30" s="4"/>
      <c r="N30" s="4"/>
      <c r="O30" s="4"/>
      <c r="P30" s="4"/>
      <c r="Q30" s="4"/>
      <c r="R30" s="4"/>
      <c r="S30" s="4"/>
      <c r="T30" s="4"/>
      <c r="U30" s="4"/>
      <c r="V30" s="4"/>
      <c r="W30" s="4"/>
    </row>
    <row r="31" spans="1:26" ht="15.75" customHeight="1" x14ac:dyDescent="0.2">
      <c r="A31" s="41" t="s">
        <v>76</v>
      </c>
      <c r="B31" s="319"/>
      <c r="C31" s="302"/>
      <c r="D31" s="302"/>
      <c r="E31" s="303"/>
      <c r="F31" s="42">
        <v>0</v>
      </c>
      <c r="G31" s="4"/>
      <c r="H31" s="4"/>
      <c r="I31" s="4"/>
      <c r="J31" s="4"/>
      <c r="K31" s="4"/>
      <c r="L31" s="4"/>
      <c r="M31" s="4"/>
      <c r="N31" s="4"/>
      <c r="O31" s="4"/>
      <c r="P31" s="4"/>
      <c r="Q31" s="4"/>
      <c r="R31" s="4"/>
      <c r="S31" s="4"/>
      <c r="T31" s="4"/>
      <c r="U31" s="4"/>
      <c r="V31" s="4"/>
      <c r="W31" s="4"/>
    </row>
    <row r="32" spans="1:26" ht="15.75" customHeight="1" x14ac:dyDescent="0.2">
      <c r="A32" s="43"/>
      <c r="B32" s="357" t="s">
        <v>77</v>
      </c>
      <c r="C32" s="305"/>
      <c r="D32" s="305"/>
      <c r="E32" s="306"/>
      <c r="F32" s="44">
        <f>SUM(F29:F31)</f>
        <v>2757.3399999999997</v>
      </c>
      <c r="G32" s="4"/>
      <c r="H32" s="4"/>
      <c r="I32" s="4"/>
      <c r="J32" s="4"/>
      <c r="K32" s="4"/>
      <c r="L32" s="4"/>
      <c r="M32" s="4"/>
      <c r="N32" s="4"/>
      <c r="O32" s="4"/>
      <c r="P32" s="4"/>
      <c r="Q32" s="4"/>
      <c r="R32" s="4"/>
      <c r="S32" s="4"/>
      <c r="T32" s="4"/>
      <c r="U32" s="4"/>
      <c r="V32" s="4"/>
      <c r="W32" s="4"/>
    </row>
    <row r="33" spans="1:26" ht="6" customHeight="1" x14ac:dyDescent="0.2">
      <c r="A33" s="45"/>
      <c r="B33" s="46"/>
      <c r="C33" s="46"/>
      <c r="D33" s="46"/>
      <c r="E33" s="46"/>
      <c r="F33" s="47"/>
      <c r="G33" s="4"/>
      <c r="H33" s="4"/>
      <c r="I33" s="4"/>
      <c r="J33" s="4"/>
      <c r="K33" s="4"/>
      <c r="L33" s="4"/>
      <c r="M33" s="4"/>
      <c r="N33" s="4"/>
      <c r="O33" s="4"/>
      <c r="P33" s="4"/>
      <c r="Q33" s="4"/>
      <c r="R33" s="4"/>
      <c r="S33" s="4"/>
      <c r="T33" s="4"/>
      <c r="U33" s="4"/>
      <c r="V33" s="4"/>
      <c r="W33" s="4"/>
    </row>
    <row r="34" spans="1:26" ht="18" customHeight="1" x14ac:dyDescent="0.25">
      <c r="A34" s="349" t="s">
        <v>78</v>
      </c>
      <c r="B34" s="302"/>
      <c r="C34" s="302"/>
      <c r="D34" s="302"/>
      <c r="E34" s="302"/>
      <c r="F34" s="303"/>
      <c r="G34" s="4"/>
      <c r="H34" s="4"/>
      <c r="I34" s="4"/>
      <c r="J34" s="4"/>
      <c r="K34" s="4"/>
      <c r="L34" s="4"/>
      <c r="M34" s="4"/>
      <c r="N34" s="4"/>
      <c r="O34" s="4"/>
      <c r="P34" s="4"/>
      <c r="Q34" s="4"/>
      <c r="R34" s="4"/>
      <c r="S34" s="4"/>
      <c r="T34" s="4"/>
      <c r="U34" s="4"/>
      <c r="V34" s="4"/>
      <c r="W34" s="4"/>
    </row>
    <row r="35" spans="1:26" ht="6" customHeight="1" x14ac:dyDescent="0.25">
      <c r="A35" s="48"/>
      <c r="B35" s="48"/>
      <c r="C35" s="48"/>
      <c r="D35" s="48"/>
      <c r="E35" s="48"/>
      <c r="F35" s="48"/>
      <c r="G35" s="4"/>
      <c r="H35" s="4"/>
      <c r="I35" s="4"/>
      <c r="J35" s="4"/>
      <c r="K35" s="4"/>
      <c r="L35" s="4"/>
      <c r="M35" s="4"/>
      <c r="N35" s="4"/>
      <c r="O35" s="4"/>
      <c r="P35" s="4"/>
      <c r="Q35" s="4"/>
      <c r="R35" s="4"/>
      <c r="S35" s="4"/>
      <c r="T35" s="4"/>
      <c r="U35" s="4"/>
      <c r="V35" s="4"/>
      <c r="W35" s="4"/>
    </row>
    <row r="36" spans="1:26" ht="21" customHeight="1" x14ac:dyDescent="0.2">
      <c r="A36" s="358" t="s">
        <v>79</v>
      </c>
      <c r="B36" s="302"/>
      <c r="C36" s="302"/>
      <c r="D36" s="302"/>
      <c r="E36" s="302"/>
      <c r="F36" s="303"/>
      <c r="G36" s="4"/>
      <c r="H36" s="4"/>
      <c r="I36" s="4"/>
      <c r="J36" s="4"/>
      <c r="K36" s="4"/>
      <c r="L36" s="4"/>
      <c r="M36" s="4"/>
      <c r="N36" s="4"/>
      <c r="O36" s="4"/>
      <c r="P36" s="4"/>
      <c r="Q36" s="4"/>
      <c r="R36" s="4"/>
      <c r="S36" s="4"/>
      <c r="T36" s="4"/>
      <c r="U36" s="4"/>
      <c r="V36" s="4"/>
      <c r="W36" s="4"/>
    </row>
    <row r="37" spans="1:26" ht="15.75" customHeight="1" x14ac:dyDescent="0.2">
      <c r="A37" s="33" t="s">
        <v>80</v>
      </c>
      <c r="B37" s="359" t="s">
        <v>81</v>
      </c>
      <c r="C37" s="302"/>
      <c r="D37" s="302"/>
      <c r="E37" s="49" t="s">
        <v>82</v>
      </c>
      <c r="F37" s="33" t="s">
        <v>71</v>
      </c>
      <c r="G37" s="4"/>
      <c r="H37" s="4"/>
      <c r="I37" s="4"/>
      <c r="J37" s="4"/>
      <c r="K37" s="4"/>
      <c r="L37" s="4"/>
      <c r="M37" s="4"/>
      <c r="N37" s="4"/>
      <c r="O37" s="4"/>
      <c r="P37" s="4"/>
      <c r="Q37" s="4"/>
      <c r="R37" s="4"/>
      <c r="S37" s="4"/>
      <c r="T37" s="4"/>
      <c r="U37" s="4"/>
      <c r="V37" s="4"/>
      <c r="W37" s="4"/>
    </row>
    <row r="38" spans="1:26" ht="15.75" customHeight="1" x14ac:dyDescent="0.2">
      <c r="A38" s="32" t="s">
        <v>72</v>
      </c>
      <c r="B38" s="347" t="s">
        <v>83</v>
      </c>
      <c r="C38" s="302"/>
      <c r="D38" s="303"/>
      <c r="E38" s="50">
        <f>1/12</f>
        <v>8.3333333333333329E-2</v>
      </c>
      <c r="F38" s="51">
        <f>TRUNC((F32*E38),2)</f>
        <v>229.77</v>
      </c>
      <c r="G38" s="52"/>
      <c r="H38" s="4"/>
      <c r="I38" s="4"/>
      <c r="J38" s="4"/>
      <c r="K38" s="4"/>
      <c r="L38" s="4"/>
      <c r="M38" s="4"/>
      <c r="N38" s="4"/>
      <c r="O38" s="4"/>
      <c r="P38" s="4"/>
      <c r="Q38" s="4"/>
      <c r="R38" s="4"/>
      <c r="S38" s="4"/>
      <c r="T38" s="4"/>
      <c r="U38" s="4"/>
      <c r="V38" s="4"/>
      <c r="W38" s="4"/>
    </row>
    <row r="39" spans="1:26" ht="15.75" customHeight="1" x14ac:dyDescent="0.2">
      <c r="A39" s="32" t="s">
        <v>74</v>
      </c>
      <c r="B39" s="347" t="s">
        <v>84</v>
      </c>
      <c r="C39" s="302"/>
      <c r="D39" s="303"/>
      <c r="E39" s="53">
        <v>3.0249999999999999E-2</v>
      </c>
      <c r="F39" s="54">
        <f>TRUNC((F32*E39),2)</f>
        <v>83.4</v>
      </c>
      <c r="G39" s="4"/>
      <c r="H39" s="4"/>
      <c r="I39" s="4"/>
      <c r="J39" s="4"/>
      <c r="K39" s="4"/>
      <c r="L39" s="4"/>
      <c r="M39" s="4"/>
      <c r="N39" s="4"/>
      <c r="O39" s="4"/>
      <c r="P39" s="4"/>
      <c r="Q39" s="4"/>
      <c r="R39" s="4"/>
      <c r="S39" s="4"/>
      <c r="T39" s="4"/>
      <c r="U39" s="4"/>
      <c r="V39" s="4"/>
      <c r="W39" s="4"/>
    </row>
    <row r="40" spans="1:26" ht="15.75" customHeight="1" x14ac:dyDescent="0.2">
      <c r="A40" s="360" t="s">
        <v>85</v>
      </c>
      <c r="B40" s="308"/>
      <c r="C40" s="308"/>
      <c r="D40" s="308"/>
      <c r="E40" s="55"/>
      <c r="F40" s="56">
        <f>SUM(F38:F39)</f>
        <v>313.17</v>
      </c>
      <c r="G40" s="4"/>
      <c r="H40" s="4"/>
      <c r="I40" s="4"/>
      <c r="J40" s="4"/>
      <c r="K40" s="4"/>
      <c r="L40" s="4"/>
      <c r="M40" s="4"/>
      <c r="N40" s="4"/>
      <c r="O40" s="4"/>
      <c r="P40" s="4"/>
      <c r="Q40" s="4"/>
      <c r="R40" s="4"/>
      <c r="S40" s="4"/>
      <c r="T40" s="4"/>
      <c r="U40" s="4"/>
      <c r="V40" s="4"/>
      <c r="W40" s="4"/>
    </row>
    <row r="41" spans="1:26" ht="15.75" customHeight="1" x14ac:dyDescent="0.2">
      <c r="A41" s="361" t="s">
        <v>86</v>
      </c>
      <c r="B41" s="328"/>
      <c r="C41" s="328"/>
      <c r="D41" s="328"/>
      <c r="E41" s="328"/>
      <c r="F41" s="329"/>
      <c r="G41" s="4"/>
      <c r="H41" s="4"/>
      <c r="I41" s="4"/>
      <c r="J41" s="4"/>
      <c r="K41" s="4"/>
      <c r="L41" s="4"/>
      <c r="M41" s="4"/>
      <c r="N41" s="4"/>
      <c r="O41" s="4"/>
      <c r="P41" s="4"/>
      <c r="Q41" s="4"/>
      <c r="R41" s="4"/>
      <c r="S41" s="4"/>
      <c r="T41" s="4"/>
      <c r="U41" s="4"/>
      <c r="V41" s="4"/>
      <c r="W41" s="4"/>
      <c r="X41" s="1"/>
      <c r="Y41" s="1"/>
      <c r="Z41" s="1"/>
    </row>
    <row r="42" spans="1:26" ht="44.25" customHeight="1" x14ac:dyDescent="0.2">
      <c r="A42" s="362" t="s">
        <v>87</v>
      </c>
      <c r="B42" s="337"/>
      <c r="C42" s="337"/>
      <c r="D42" s="337"/>
      <c r="E42" s="337"/>
      <c r="F42" s="338"/>
      <c r="G42" s="4"/>
      <c r="H42" s="4"/>
      <c r="I42" s="4"/>
      <c r="J42" s="4"/>
      <c r="K42" s="4"/>
      <c r="L42" s="4"/>
      <c r="M42" s="4"/>
      <c r="N42" s="4"/>
      <c r="O42" s="4"/>
      <c r="P42" s="4"/>
      <c r="Q42" s="4"/>
      <c r="R42" s="4"/>
      <c r="S42" s="4"/>
      <c r="T42" s="4"/>
      <c r="U42" s="4"/>
      <c r="V42" s="4"/>
      <c r="W42" s="4"/>
    </row>
    <row r="43" spans="1:26" ht="21" customHeight="1" x14ac:dyDescent="0.2">
      <c r="A43" s="363" t="s">
        <v>88</v>
      </c>
      <c r="B43" s="337"/>
      <c r="C43" s="337"/>
      <c r="D43" s="337"/>
      <c r="E43" s="337"/>
      <c r="F43" s="338"/>
      <c r="G43" s="4"/>
      <c r="H43" s="4"/>
      <c r="I43" s="4"/>
      <c r="J43" s="4"/>
      <c r="K43" s="4"/>
      <c r="L43" s="4"/>
      <c r="M43" s="4"/>
      <c r="N43" s="4"/>
      <c r="O43" s="4"/>
      <c r="P43" s="4"/>
      <c r="Q43" s="4"/>
      <c r="R43" s="4"/>
      <c r="S43" s="4"/>
      <c r="T43" s="4"/>
      <c r="U43" s="4"/>
      <c r="V43" s="4"/>
      <c r="W43" s="4"/>
    </row>
    <row r="44" spans="1:26" ht="22.5" customHeight="1" x14ac:dyDescent="0.2">
      <c r="A44" s="33" t="s">
        <v>89</v>
      </c>
      <c r="B44" s="359" t="s">
        <v>90</v>
      </c>
      <c r="C44" s="302"/>
      <c r="D44" s="303"/>
      <c r="E44" s="33" t="s">
        <v>82</v>
      </c>
      <c r="F44" s="33" t="s">
        <v>71</v>
      </c>
      <c r="G44" s="4"/>
      <c r="H44" s="4"/>
      <c r="I44" s="4"/>
      <c r="J44" s="4"/>
      <c r="K44" s="4"/>
      <c r="L44" s="4"/>
      <c r="M44" s="4"/>
      <c r="N44" s="4"/>
      <c r="O44" s="4"/>
      <c r="P44" s="4"/>
      <c r="Q44" s="4"/>
      <c r="R44" s="4"/>
      <c r="S44" s="4"/>
      <c r="T44" s="4"/>
      <c r="U44" s="4"/>
      <c r="V44" s="4"/>
      <c r="W44" s="4"/>
    </row>
    <row r="45" spans="1:26" ht="16.5" customHeight="1" x14ac:dyDescent="0.2">
      <c r="A45" s="34" t="s">
        <v>72</v>
      </c>
      <c r="B45" s="319" t="s">
        <v>91</v>
      </c>
      <c r="C45" s="302"/>
      <c r="D45" s="303"/>
      <c r="E45" s="452">
        <v>0.2</v>
      </c>
      <c r="F45" s="462">
        <f t="shared" ref="F45:F47" si="0">TRUNC((($F$32+$F$40)*E45),2)</f>
        <v>614.1</v>
      </c>
      <c r="G45" s="4"/>
      <c r="H45" s="52"/>
      <c r="I45" s="4"/>
      <c r="J45" s="4"/>
      <c r="K45" s="4"/>
      <c r="L45" s="4"/>
      <c r="M45" s="4"/>
      <c r="N45" s="4"/>
      <c r="O45" s="4"/>
      <c r="P45" s="4"/>
      <c r="Q45" s="4"/>
      <c r="R45" s="4"/>
      <c r="S45" s="4"/>
      <c r="T45" s="4"/>
      <c r="U45" s="4"/>
      <c r="V45" s="4"/>
      <c r="W45" s="4"/>
    </row>
    <row r="46" spans="1:26" ht="16.5" customHeight="1" x14ac:dyDescent="0.2">
      <c r="A46" s="34" t="s">
        <v>74</v>
      </c>
      <c r="B46" s="327" t="s">
        <v>92</v>
      </c>
      <c r="C46" s="328"/>
      <c r="D46" s="329"/>
      <c r="E46" s="452">
        <v>2.5000000000000001E-2</v>
      </c>
      <c r="F46" s="51">
        <f t="shared" si="0"/>
        <v>76.760000000000005</v>
      </c>
      <c r="G46" s="4"/>
      <c r="H46" s="4"/>
      <c r="I46" s="4"/>
      <c r="J46" s="4"/>
      <c r="K46" s="4"/>
      <c r="L46" s="4"/>
      <c r="M46" s="4"/>
      <c r="N46" s="4"/>
      <c r="O46" s="4"/>
      <c r="P46" s="4"/>
      <c r="Q46" s="4"/>
      <c r="R46" s="4"/>
      <c r="S46" s="4"/>
      <c r="T46" s="4"/>
      <c r="U46" s="4"/>
      <c r="V46" s="4"/>
      <c r="W46" s="4"/>
    </row>
    <row r="47" spans="1:26" ht="17.25" customHeight="1" x14ac:dyDescent="0.2">
      <c r="A47" s="330" t="s">
        <v>76</v>
      </c>
      <c r="B47" s="332" t="s">
        <v>93</v>
      </c>
      <c r="C47" s="33" t="s">
        <v>94</v>
      </c>
      <c r="D47" s="33" t="s">
        <v>95</v>
      </c>
      <c r="E47" s="334">
        <f>(C48*D48)*100</f>
        <v>0</v>
      </c>
      <c r="F47" s="335">
        <f t="shared" si="0"/>
        <v>0</v>
      </c>
      <c r="G47" s="4"/>
      <c r="H47" s="4"/>
      <c r="I47" s="4"/>
      <c r="J47" s="4"/>
      <c r="K47" s="4"/>
      <c r="L47" s="4"/>
      <c r="M47" s="4"/>
      <c r="N47" s="4"/>
      <c r="O47" s="4"/>
      <c r="P47" s="4"/>
      <c r="Q47" s="4"/>
      <c r="R47" s="4"/>
      <c r="S47" s="4"/>
      <c r="T47" s="4"/>
      <c r="U47" s="4"/>
      <c r="V47" s="4"/>
      <c r="W47" s="4"/>
      <c r="X47" s="1"/>
      <c r="Y47" s="1"/>
    </row>
    <row r="48" spans="1:26" ht="22.5" customHeight="1" x14ac:dyDescent="0.2">
      <c r="A48" s="331"/>
      <c r="B48" s="333"/>
      <c r="C48" s="453"/>
      <c r="D48" s="454"/>
      <c r="E48" s="333"/>
      <c r="F48" s="333"/>
      <c r="G48" s="4"/>
      <c r="H48" s="4"/>
      <c r="I48" s="4"/>
      <c r="J48" s="4"/>
      <c r="K48" s="4"/>
      <c r="L48" s="4"/>
      <c r="M48" s="4"/>
      <c r="N48" s="4"/>
      <c r="O48" s="4"/>
      <c r="P48" s="4"/>
      <c r="Q48" s="4"/>
      <c r="R48" s="4"/>
      <c r="S48" s="4"/>
      <c r="T48" s="4"/>
      <c r="U48" s="4"/>
      <c r="V48" s="4"/>
      <c r="W48" s="4"/>
    </row>
    <row r="49" spans="1:26" ht="16.5" customHeight="1" x14ac:dyDescent="0.2">
      <c r="A49" s="34" t="s">
        <v>96</v>
      </c>
      <c r="B49" s="336" t="s">
        <v>97</v>
      </c>
      <c r="C49" s="337"/>
      <c r="D49" s="338"/>
      <c r="E49" s="452">
        <v>1.4999999999999999E-2</v>
      </c>
      <c r="F49" s="51">
        <f t="shared" ref="F49:F53" si="1">TRUNC((($F$32+$F$40)*E49),2)</f>
        <v>46.05</v>
      </c>
      <c r="G49" s="4"/>
      <c r="H49" s="4"/>
      <c r="I49" s="4"/>
      <c r="J49" s="4"/>
      <c r="K49" s="4"/>
      <c r="L49" s="4"/>
      <c r="M49" s="4"/>
      <c r="N49" s="4"/>
      <c r="O49" s="4"/>
      <c r="P49" s="4"/>
      <c r="Q49" s="4"/>
      <c r="R49" s="4"/>
      <c r="S49" s="4"/>
      <c r="T49" s="4"/>
      <c r="U49" s="4"/>
      <c r="V49" s="4"/>
      <c r="W49" s="4"/>
    </row>
    <row r="50" spans="1:26" ht="16.5" customHeight="1" x14ac:dyDescent="0.2">
      <c r="A50" s="34" t="s">
        <v>98</v>
      </c>
      <c r="B50" s="319" t="s">
        <v>99</v>
      </c>
      <c r="C50" s="302"/>
      <c r="D50" s="303"/>
      <c r="E50" s="452">
        <v>0.01</v>
      </c>
      <c r="F50" s="51">
        <f t="shared" si="1"/>
        <v>30.7</v>
      </c>
      <c r="G50" s="4"/>
      <c r="H50" s="4"/>
      <c r="I50" s="4"/>
      <c r="J50" s="4"/>
      <c r="K50" s="4"/>
      <c r="L50" s="4"/>
      <c r="M50" s="4"/>
      <c r="N50" s="4"/>
      <c r="O50" s="4"/>
      <c r="P50" s="4"/>
      <c r="Q50" s="4"/>
      <c r="R50" s="4"/>
      <c r="S50" s="4"/>
      <c r="T50" s="4"/>
      <c r="U50" s="4"/>
      <c r="V50" s="4"/>
      <c r="W50" s="4"/>
    </row>
    <row r="51" spans="1:26" ht="16.5" customHeight="1" x14ac:dyDescent="0.2">
      <c r="A51" s="34" t="s">
        <v>100</v>
      </c>
      <c r="B51" s="319" t="s">
        <v>101</v>
      </c>
      <c r="C51" s="302"/>
      <c r="D51" s="303"/>
      <c r="E51" s="452">
        <v>6.0000000000000001E-3</v>
      </c>
      <c r="F51" s="51">
        <f t="shared" si="1"/>
        <v>18.420000000000002</v>
      </c>
      <c r="G51" s="4"/>
      <c r="H51" s="4"/>
      <c r="I51" s="4"/>
      <c r="J51" s="4"/>
      <c r="K51" s="4"/>
      <c r="L51" s="4"/>
      <c r="M51" s="4"/>
      <c r="N51" s="4"/>
      <c r="O51" s="4"/>
      <c r="P51" s="4"/>
      <c r="Q51" s="4"/>
      <c r="R51" s="4"/>
      <c r="S51" s="4"/>
      <c r="T51" s="4"/>
      <c r="U51" s="4"/>
      <c r="V51" s="4"/>
      <c r="W51" s="4"/>
    </row>
    <row r="52" spans="1:26" ht="16.5" customHeight="1" x14ac:dyDescent="0.2">
      <c r="A52" s="34" t="s">
        <v>102</v>
      </c>
      <c r="B52" s="319" t="s">
        <v>103</v>
      </c>
      <c r="C52" s="302"/>
      <c r="D52" s="303"/>
      <c r="E52" s="452">
        <v>2E-3</v>
      </c>
      <c r="F52" s="51">
        <f t="shared" si="1"/>
        <v>6.14</v>
      </c>
      <c r="G52" s="4"/>
      <c r="H52" s="4"/>
      <c r="I52" s="4"/>
      <c r="J52" s="4"/>
      <c r="K52" s="4"/>
      <c r="L52" s="4"/>
      <c r="M52" s="4"/>
      <c r="N52" s="4"/>
      <c r="O52" s="4"/>
      <c r="P52" s="4"/>
      <c r="Q52" s="4"/>
      <c r="R52" s="4"/>
      <c r="S52" s="4"/>
      <c r="T52" s="4"/>
      <c r="U52" s="4"/>
      <c r="V52" s="4"/>
      <c r="W52" s="4"/>
    </row>
    <row r="53" spans="1:26" ht="16.5" customHeight="1" x14ac:dyDescent="0.2">
      <c r="A53" s="34" t="s">
        <v>104</v>
      </c>
      <c r="B53" s="319" t="s">
        <v>105</v>
      </c>
      <c r="C53" s="302"/>
      <c r="D53" s="303"/>
      <c r="E53" s="452">
        <v>0.08</v>
      </c>
      <c r="F53" s="51">
        <f t="shared" si="1"/>
        <v>245.64</v>
      </c>
      <c r="G53" s="4"/>
      <c r="H53" s="4"/>
      <c r="I53" s="4"/>
      <c r="J53" s="4"/>
      <c r="K53" s="4"/>
      <c r="L53" s="4"/>
      <c r="M53" s="4"/>
      <c r="N53" s="4"/>
      <c r="O53" s="4"/>
      <c r="P53" s="4"/>
      <c r="Q53" s="4"/>
      <c r="R53" s="4"/>
      <c r="S53" s="4"/>
      <c r="T53" s="4"/>
      <c r="U53" s="4"/>
      <c r="V53" s="4"/>
      <c r="W53" s="4"/>
    </row>
    <row r="54" spans="1:26" ht="15.75" customHeight="1" x14ac:dyDescent="0.2">
      <c r="A54" s="339" t="s">
        <v>35</v>
      </c>
      <c r="B54" s="302"/>
      <c r="C54" s="302"/>
      <c r="D54" s="303"/>
      <c r="E54" s="57">
        <f t="shared" ref="E54:F54" si="2">SUM(E45:E53)</f>
        <v>0.33800000000000002</v>
      </c>
      <c r="F54" s="58">
        <f t="shared" si="2"/>
        <v>1037.81</v>
      </c>
      <c r="G54" s="52"/>
      <c r="H54" s="4"/>
      <c r="I54" s="4"/>
      <c r="J54" s="4"/>
      <c r="K54" s="4"/>
      <c r="L54" s="4"/>
      <c r="M54" s="4"/>
      <c r="N54" s="4"/>
      <c r="O54" s="4"/>
      <c r="P54" s="4"/>
      <c r="Q54" s="4"/>
      <c r="R54" s="4"/>
      <c r="S54" s="4"/>
      <c r="T54" s="4"/>
      <c r="U54" s="4"/>
      <c r="V54" s="4"/>
      <c r="W54" s="4"/>
    </row>
    <row r="55" spans="1:26" ht="15.75" customHeight="1" x14ac:dyDescent="0.2">
      <c r="A55" s="340" t="s">
        <v>106</v>
      </c>
      <c r="B55" s="328"/>
      <c r="C55" s="328"/>
      <c r="D55" s="328"/>
      <c r="E55" s="328"/>
      <c r="F55" s="329"/>
      <c r="G55" s="52"/>
      <c r="H55" s="4"/>
      <c r="I55" s="4"/>
      <c r="J55" s="4"/>
      <c r="K55" s="4"/>
      <c r="L55" s="4"/>
      <c r="M55" s="4"/>
      <c r="N55" s="4"/>
      <c r="O55" s="4"/>
      <c r="P55" s="4"/>
      <c r="Q55" s="4"/>
      <c r="R55" s="4"/>
      <c r="S55" s="4"/>
      <c r="T55" s="4"/>
      <c r="U55" s="4"/>
      <c r="V55" s="4"/>
      <c r="W55" s="4"/>
      <c r="X55" s="1"/>
      <c r="Y55" s="1"/>
      <c r="Z55" s="1"/>
    </row>
    <row r="56" spans="1:26" ht="96" customHeight="1" x14ac:dyDescent="0.2">
      <c r="A56" s="341" t="s">
        <v>107</v>
      </c>
      <c r="B56" s="337"/>
      <c r="C56" s="337"/>
      <c r="D56" s="337"/>
      <c r="E56" s="337"/>
      <c r="F56" s="338"/>
      <c r="G56" s="52"/>
      <c r="H56" s="4"/>
      <c r="I56" s="4"/>
      <c r="J56" s="4"/>
      <c r="K56" s="4"/>
      <c r="L56" s="4"/>
      <c r="M56" s="4"/>
      <c r="N56" s="4"/>
      <c r="O56" s="4"/>
      <c r="P56" s="4"/>
      <c r="Q56" s="4"/>
      <c r="R56" s="4"/>
      <c r="S56" s="4"/>
      <c r="T56" s="4"/>
      <c r="U56" s="4"/>
      <c r="V56" s="4"/>
      <c r="W56" s="4"/>
      <c r="X56" s="1"/>
      <c r="Y56" s="1"/>
      <c r="Z56" s="1"/>
    </row>
    <row r="57" spans="1:26" ht="6" customHeight="1" x14ac:dyDescent="0.2">
      <c r="A57" s="59"/>
      <c r="B57" s="59"/>
      <c r="C57" s="59"/>
      <c r="D57" s="59"/>
      <c r="E57" s="60"/>
      <c r="F57" s="61"/>
      <c r="G57" s="52"/>
      <c r="H57" s="4"/>
      <c r="I57" s="4"/>
      <c r="J57" s="4"/>
      <c r="K57" s="4"/>
      <c r="L57" s="4"/>
      <c r="M57" s="4"/>
      <c r="N57" s="4"/>
      <c r="O57" s="4"/>
      <c r="P57" s="4"/>
      <c r="Q57" s="4"/>
      <c r="R57" s="4"/>
      <c r="S57" s="4"/>
      <c r="T57" s="4"/>
      <c r="U57" s="4"/>
      <c r="V57" s="4"/>
      <c r="W57" s="4"/>
    </row>
    <row r="58" spans="1:26" ht="22.5" customHeight="1" x14ac:dyDescent="0.2">
      <c r="A58" s="358" t="s">
        <v>108</v>
      </c>
      <c r="B58" s="302"/>
      <c r="C58" s="302"/>
      <c r="D58" s="302"/>
      <c r="E58" s="302"/>
      <c r="F58" s="303"/>
      <c r="G58" s="4"/>
      <c r="H58" s="4"/>
      <c r="I58" s="4"/>
      <c r="J58" s="4"/>
      <c r="K58" s="4"/>
      <c r="L58" s="4"/>
      <c r="M58" s="4"/>
      <c r="N58" s="4"/>
      <c r="O58" s="4"/>
      <c r="P58" s="4"/>
      <c r="Q58" s="4"/>
      <c r="R58" s="4"/>
      <c r="S58" s="4"/>
      <c r="T58" s="4"/>
      <c r="U58" s="4"/>
      <c r="V58" s="4"/>
      <c r="W58" s="4"/>
    </row>
    <row r="59" spans="1:26" ht="15.75" customHeight="1" x14ac:dyDescent="0.2">
      <c r="A59" s="33" t="s">
        <v>109</v>
      </c>
      <c r="B59" s="339" t="s">
        <v>110</v>
      </c>
      <c r="C59" s="303"/>
      <c r="D59" s="33" t="s">
        <v>111</v>
      </c>
      <c r="E59" s="33" t="s">
        <v>22</v>
      </c>
      <c r="F59" s="33" t="s">
        <v>71</v>
      </c>
      <c r="G59" s="4"/>
      <c r="H59" s="4"/>
      <c r="I59" s="4"/>
      <c r="J59" s="4"/>
      <c r="K59" s="4"/>
      <c r="L59" s="4"/>
      <c r="M59" s="4"/>
      <c r="N59" s="4"/>
      <c r="O59" s="4"/>
      <c r="P59" s="4"/>
      <c r="Q59" s="4"/>
      <c r="R59" s="4"/>
      <c r="S59" s="4"/>
      <c r="T59" s="4"/>
      <c r="U59" s="4"/>
      <c r="V59" s="4"/>
      <c r="W59" s="4"/>
    </row>
    <row r="60" spans="1:26" ht="15.75" customHeight="1" x14ac:dyDescent="0.2">
      <c r="A60" s="34" t="s">
        <v>72</v>
      </c>
      <c r="B60" s="319" t="s">
        <v>112</v>
      </c>
      <c r="C60" s="303"/>
      <c r="D60" s="62">
        <v>0.06</v>
      </c>
      <c r="E60" s="455">
        <v>6</v>
      </c>
      <c r="F60" s="63">
        <f>IF(E60="",0,TRUNC(((E60*2*'Dias úteis'!D16))-(F23*D60),2))</f>
        <v>99.01</v>
      </c>
      <c r="G60" s="64"/>
      <c r="H60" s="4"/>
      <c r="I60" s="4"/>
      <c r="J60" s="4"/>
      <c r="K60" s="4"/>
      <c r="L60" s="4"/>
      <c r="M60" s="4"/>
      <c r="N60" s="4"/>
      <c r="O60" s="4"/>
      <c r="P60" s="4"/>
      <c r="Q60" s="4"/>
      <c r="R60" s="4"/>
      <c r="S60" s="4"/>
      <c r="T60" s="4"/>
      <c r="U60" s="4"/>
      <c r="V60" s="4"/>
      <c r="W60" s="4"/>
    </row>
    <row r="61" spans="1:26" ht="15.75" customHeight="1" x14ac:dyDescent="0.2">
      <c r="A61" s="34" t="s">
        <v>74</v>
      </c>
      <c r="B61" s="319" t="s">
        <v>113</v>
      </c>
      <c r="C61" s="303"/>
      <c r="D61" s="453">
        <v>0.2</v>
      </c>
      <c r="E61" s="456">
        <v>33</v>
      </c>
      <c r="F61" s="35">
        <f>TRUNC((E61*'Dias úteis'!D17)*(100%-D61),2)</f>
        <v>580.79999999999995</v>
      </c>
      <c r="G61" s="64"/>
      <c r="H61" s="64"/>
      <c r="I61" s="4"/>
      <c r="J61" s="4"/>
      <c r="K61" s="4"/>
      <c r="L61" s="4"/>
      <c r="M61" s="4"/>
      <c r="N61" s="4"/>
      <c r="O61" s="4"/>
      <c r="P61" s="4"/>
      <c r="Q61" s="4"/>
      <c r="R61" s="4"/>
      <c r="S61" s="4"/>
      <c r="T61" s="4"/>
      <c r="U61" s="4"/>
      <c r="V61" s="4"/>
      <c r="W61" s="4"/>
    </row>
    <row r="62" spans="1:26" ht="15.75" customHeight="1" x14ac:dyDescent="0.2">
      <c r="A62" s="34" t="s">
        <v>76</v>
      </c>
      <c r="B62" s="364" t="s">
        <v>114</v>
      </c>
      <c r="C62" s="302"/>
      <c r="D62" s="302"/>
      <c r="E62" s="303"/>
      <c r="F62" s="65">
        <f>20%*526.64</f>
        <v>105.328</v>
      </c>
      <c r="G62" s="64"/>
      <c r="H62" s="64"/>
      <c r="I62" s="4"/>
      <c r="J62" s="4"/>
      <c r="K62" s="4"/>
      <c r="L62" s="4"/>
      <c r="M62" s="4"/>
      <c r="N62" s="4"/>
      <c r="O62" s="4"/>
      <c r="P62" s="4"/>
      <c r="Q62" s="4"/>
      <c r="R62" s="4"/>
      <c r="S62" s="4"/>
      <c r="T62" s="4"/>
      <c r="U62" s="4"/>
      <c r="V62" s="4"/>
      <c r="W62" s="4"/>
      <c r="X62" s="1"/>
      <c r="Y62" s="1"/>
      <c r="Z62" s="1"/>
    </row>
    <row r="63" spans="1:26" ht="15.75" customHeight="1" x14ac:dyDescent="0.2">
      <c r="A63" s="34" t="s">
        <v>96</v>
      </c>
      <c r="B63" s="457" t="s">
        <v>115</v>
      </c>
      <c r="C63" s="458"/>
      <c r="D63" s="458"/>
      <c r="E63" s="459"/>
      <c r="F63" s="461"/>
      <c r="G63" s="66"/>
      <c r="H63" s="4"/>
      <c r="I63" s="4"/>
      <c r="J63" s="4"/>
      <c r="K63" s="4"/>
      <c r="L63" s="4"/>
      <c r="M63" s="4"/>
      <c r="N63" s="4"/>
      <c r="O63" s="4"/>
      <c r="P63" s="4"/>
      <c r="Q63" s="4"/>
      <c r="R63" s="4"/>
      <c r="S63" s="4"/>
      <c r="T63" s="4"/>
      <c r="U63" s="4"/>
      <c r="V63" s="4"/>
      <c r="W63" s="4"/>
    </row>
    <row r="64" spans="1:26" ht="15.75" customHeight="1" x14ac:dyDescent="0.2">
      <c r="A64" s="34" t="s">
        <v>98</v>
      </c>
      <c r="B64" s="460" t="s">
        <v>116</v>
      </c>
      <c r="C64" s="458"/>
      <c r="D64" s="458"/>
      <c r="E64" s="459"/>
      <c r="F64" s="461"/>
      <c r="G64" s="66"/>
      <c r="H64" s="4"/>
      <c r="I64" s="4"/>
      <c r="J64" s="4"/>
      <c r="K64" s="4"/>
      <c r="L64" s="4"/>
      <c r="M64" s="4"/>
      <c r="N64" s="4"/>
      <c r="O64" s="4"/>
      <c r="P64" s="4"/>
      <c r="Q64" s="4"/>
      <c r="R64" s="4"/>
      <c r="S64" s="4"/>
      <c r="T64" s="4"/>
      <c r="U64" s="4"/>
      <c r="V64" s="4"/>
      <c r="W64" s="4"/>
    </row>
    <row r="65" spans="1:26" ht="15.75" customHeight="1" x14ac:dyDescent="0.2">
      <c r="A65" s="34" t="s">
        <v>100</v>
      </c>
      <c r="B65" s="460" t="s">
        <v>117</v>
      </c>
      <c r="C65" s="458"/>
      <c r="D65" s="458"/>
      <c r="E65" s="459"/>
      <c r="F65" s="461"/>
      <c r="G65" s="66"/>
      <c r="H65" s="4"/>
      <c r="I65" s="4"/>
      <c r="J65" s="4"/>
      <c r="K65" s="4"/>
      <c r="L65" s="4"/>
      <c r="M65" s="4"/>
      <c r="N65" s="4"/>
      <c r="O65" s="4"/>
      <c r="P65" s="4"/>
      <c r="Q65" s="4"/>
      <c r="R65" s="4"/>
      <c r="S65" s="4"/>
      <c r="T65" s="4"/>
      <c r="U65" s="4"/>
      <c r="V65" s="4"/>
      <c r="W65" s="4"/>
    </row>
    <row r="66" spans="1:26" ht="15.75" customHeight="1" x14ac:dyDescent="0.2">
      <c r="A66" s="41" t="s">
        <v>102</v>
      </c>
      <c r="B66" s="460" t="s">
        <v>117</v>
      </c>
      <c r="C66" s="458"/>
      <c r="D66" s="458"/>
      <c r="E66" s="459"/>
      <c r="F66" s="461"/>
      <c r="G66" s="66"/>
      <c r="H66" s="4"/>
      <c r="I66" s="4"/>
      <c r="J66" s="4"/>
      <c r="K66" s="4"/>
      <c r="L66" s="4"/>
      <c r="M66" s="4"/>
      <c r="N66" s="4"/>
      <c r="O66" s="4"/>
      <c r="P66" s="4"/>
      <c r="Q66" s="4"/>
      <c r="R66" s="4"/>
      <c r="S66" s="4"/>
      <c r="T66" s="4"/>
      <c r="U66" s="4"/>
      <c r="V66" s="4"/>
      <c r="W66" s="4"/>
      <c r="X66" s="1"/>
      <c r="Y66" s="1"/>
      <c r="Z66" s="1"/>
    </row>
    <row r="67" spans="1:26" ht="15.75" customHeight="1" x14ac:dyDescent="0.2">
      <c r="A67" s="41" t="s">
        <v>104</v>
      </c>
      <c r="B67" s="460" t="s">
        <v>117</v>
      </c>
      <c r="C67" s="458"/>
      <c r="D67" s="458"/>
      <c r="E67" s="459"/>
      <c r="F67" s="461"/>
      <c r="G67" s="66"/>
      <c r="H67" s="4"/>
      <c r="I67" s="4"/>
      <c r="J67" s="4"/>
      <c r="K67" s="4"/>
      <c r="L67" s="4"/>
      <c r="M67" s="4"/>
      <c r="N67" s="4"/>
      <c r="O67" s="4"/>
      <c r="P67" s="4"/>
      <c r="Q67" s="4"/>
      <c r="R67" s="4"/>
      <c r="S67" s="4"/>
      <c r="T67" s="4"/>
      <c r="U67" s="4"/>
      <c r="V67" s="4"/>
      <c r="W67" s="4"/>
      <c r="X67" s="1"/>
      <c r="Y67" s="1"/>
      <c r="Z67" s="1"/>
    </row>
    <row r="68" spans="1:26" ht="15.75" customHeight="1" x14ac:dyDescent="0.2">
      <c r="A68" s="372" t="s">
        <v>35</v>
      </c>
      <c r="B68" s="302"/>
      <c r="C68" s="302"/>
      <c r="D68" s="302"/>
      <c r="E68" s="303"/>
      <c r="F68" s="68">
        <f>SUM(F60:F67)</f>
        <v>785.13799999999992</v>
      </c>
      <c r="G68" s="64"/>
      <c r="H68" s="64"/>
      <c r="I68" s="4"/>
      <c r="J68" s="4"/>
      <c r="K68" s="4"/>
      <c r="L68" s="4"/>
      <c r="M68" s="4"/>
      <c r="N68" s="4"/>
      <c r="O68" s="4"/>
      <c r="P68" s="4"/>
      <c r="Q68" s="4"/>
      <c r="R68" s="4"/>
      <c r="S68" s="4"/>
      <c r="T68" s="4"/>
      <c r="U68" s="4"/>
      <c r="V68" s="4"/>
      <c r="W68" s="4"/>
    </row>
    <row r="69" spans="1:26" ht="15.75" customHeight="1" x14ac:dyDescent="0.2">
      <c r="A69" s="354" t="s">
        <v>118</v>
      </c>
      <c r="B69" s="328"/>
      <c r="C69" s="328"/>
      <c r="D69" s="328"/>
      <c r="E69" s="328"/>
      <c r="F69" s="329"/>
      <c r="G69" s="64"/>
      <c r="H69" s="64"/>
      <c r="I69" s="4"/>
      <c r="J69" s="4"/>
      <c r="K69" s="4"/>
      <c r="L69" s="4"/>
      <c r="M69" s="4"/>
      <c r="N69" s="4"/>
      <c r="O69" s="4"/>
      <c r="P69" s="4"/>
      <c r="Q69" s="4"/>
      <c r="R69" s="4"/>
      <c r="S69" s="4"/>
      <c r="T69" s="4"/>
      <c r="U69" s="4"/>
      <c r="V69" s="4"/>
      <c r="W69" s="4"/>
      <c r="X69" s="1"/>
      <c r="Y69" s="1"/>
      <c r="Z69" s="1"/>
    </row>
    <row r="70" spans="1:26" ht="31.5" customHeight="1" x14ac:dyDescent="0.2">
      <c r="A70" s="343" t="s">
        <v>119</v>
      </c>
      <c r="B70" s="316"/>
      <c r="C70" s="316"/>
      <c r="D70" s="316"/>
      <c r="E70" s="316"/>
      <c r="F70" s="344"/>
      <c r="G70" s="64"/>
      <c r="H70" s="64"/>
      <c r="I70" s="4"/>
      <c r="J70" s="4"/>
      <c r="K70" s="4"/>
      <c r="L70" s="4"/>
      <c r="M70" s="4"/>
      <c r="N70" s="4"/>
      <c r="O70" s="4"/>
      <c r="P70" s="4"/>
      <c r="Q70" s="4"/>
      <c r="R70" s="4"/>
      <c r="S70" s="4"/>
      <c r="T70" s="4"/>
      <c r="U70" s="4"/>
      <c r="V70" s="4"/>
      <c r="W70" s="4"/>
      <c r="X70" s="1"/>
      <c r="Y70" s="1"/>
    </row>
    <row r="71" spans="1:26" ht="62.25" customHeight="1" x14ac:dyDescent="0.2">
      <c r="A71" s="373" t="s">
        <v>120</v>
      </c>
      <c r="B71" s="302"/>
      <c r="C71" s="302"/>
      <c r="D71" s="302"/>
      <c r="E71" s="302"/>
      <c r="F71" s="303"/>
      <c r="G71" s="64"/>
      <c r="H71" s="64"/>
      <c r="I71" s="4"/>
      <c r="J71" s="4"/>
      <c r="K71" s="4"/>
      <c r="L71" s="4"/>
      <c r="M71" s="4"/>
      <c r="N71" s="4"/>
      <c r="O71" s="4"/>
      <c r="P71" s="4"/>
      <c r="Q71" s="4"/>
      <c r="R71" s="4"/>
      <c r="S71" s="4"/>
      <c r="T71" s="4"/>
      <c r="U71" s="4"/>
      <c r="V71" s="4"/>
      <c r="W71" s="4"/>
    </row>
    <row r="72" spans="1:26" ht="94.5" customHeight="1" x14ac:dyDescent="0.2">
      <c r="A72" s="341" t="s">
        <v>121</v>
      </c>
      <c r="B72" s="337"/>
      <c r="C72" s="337"/>
      <c r="D72" s="337"/>
      <c r="E72" s="337"/>
      <c r="F72" s="338"/>
      <c r="G72" s="64"/>
      <c r="H72" s="64"/>
      <c r="I72" s="4"/>
      <c r="J72" s="4"/>
      <c r="K72" s="4"/>
      <c r="L72" s="4"/>
      <c r="M72" s="4"/>
      <c r="N72" s="4"/>
      <c r="O72" s="4"/>
      <c r="P72" s="4"/>
      <c r="Q72" s="4"/>
      <c r="R72" s="4"/>
      <c r="S72" s="4"/>
      <c r="T72" s="4"/>
      <c r="U72" s="4"/>
      <c r="V72" s="4"/>
      <c r="W72" s="4"/>
    </row>
    <row r="73" spans="1:26" ht="18.75" customHeight="1" x14ac:dyDescent="0.2">
      <c r="A73" s="358" t="s">
        <v>122</v>
      </c>
      <c r="B73" s="302"/>
      <c r="C73" s="302"/>
      <c r="D73" s="302"/>
      <c r="E73" s="302"/>
      <c r="F73" s="303"/>
      <c r="G73" s="4"/>
      <c r="H73" s="4"/>
      <c r="I73" s="64"/>
      <c r="J73" s="4"/>
      <c r="K73" s="4"/>
      <c r="L73" s="4"/>
      <c r="M73" s="4"/>
      <c r="N73" s="4"/>
      <c r="O73" s="4"/>
      <c r="P73" s="4"/>
      <c r="Q73" s="4"/>
      <c r="R73" s="4"/>
      <c r="S73" s="4"/>
      <c r="T73" s="4"/>
      <c r="U73" s="4"/>
      <c r="V73" s="4"/>
      <c r="W73" s="4"/>
    </row>
    <row r="74" spans="1:26" ht="15.75" customHeight="1" x14ac:dyDescent="0.2">
      <c r="A74" s="34" t="s">
        <v>80</v>
      </c>
      <c r="B74" s="374" t="s">
        <v>123</v>
      </c>
      <c r="C74" s="302"/>
      <c r="D74" s="302"/>
      <c r="E74" s="303"/>
      <c r="F74" s="51">
        <f>F40</f>
        <v>313.17</v>
      </c>
      <c r="G74" s="64"/>
      <c r="H74" s="64"/>
      <c r="I74" s="4"/>
      <c r="J74" s="4"/>
      <c r="K74" s="4"/>
      <c r="L74" s="4"/>
      <c r="M74" s="4"/>
      <c r="N74" s="4"/>
      <c r="O74" s="4"/>
      <c r="P74" s="4"/>
      <c r="Q74" s="4"/>
      <c r="R74" s="4"/>
      <c r="S74" s="4"/>
      <c r="T74" s="4"/>
      <c r="U74" s="4"/>
      <c r="V74" s="4"/>
      <c r="W74" s="4"/>
    </row>
    <row r="75" spans="1:26" ht="15.75" customHeight="1" x14ac:dyDescent="0.2">
      <c r="A75" s="34" t="s">
        <v>89</v>
      </c>
      <c r="B75" s="374" t="s">
        <v>90</v>
      </c>
      <c r="C75" s="302"/>
      <c r="D75" s="302"/>
      <c r="E75" s="303"/>
      <c r="F75" s="51">
        <f>F54</f>
        <v>1037.81</v>
      </c>
      <c r="G75" s="4"/>
      <c r="H75" s="4"/>
      <c r="I75" s="4"/>
      <c r="J75" s="4"/>
      <c r="K75" s="4"/>
      <c r="L75" s="4"/>
      <c r="M75" s="4"/>
      <c r="N75" s="4"/>
      <c r="O75" s="4"/>
      <c r="P75" s="4"/>
      <c r="Q75" s="4"/>
      <c r="R75" s="4"/>
      <c r="S75" s="4"/>
      <c r="T75" s="4"/>
      <c r="U75" s="4"/>
      <c r="V75" s="4"/>
      <c r="W75" s="4"/>
    </row>
    <row r="76" spans="1:26" ht="15.75" customHeight="1" x14ac:dyDescent="0.2">
      <c r="A76" s="34" t="s">
        <v>109</v>
      </c>
      <c r="B76" s="374" t="s">
        <v>110</v>
      </c>
      <c r="C76" s="302"/>
      <c r="D76" s="302"/>
      <c r="E76" s="303"/>
      <c r="F76" s="51">
        <f>F68</f>
        <v>785.13799999999992</v>
      </c>
      <c r="G76" s="4"/>
      <c r="H76" s="4"/>
      <c r="I76" s="4"/>
      <c r="J76" s="4"/>
      <c r="K76" s="4"/>
      <c r="L76" s="4"/>
      <c r="M76" s="4"/>
      <c r="N76" s="4"/>
      <c r="O76" s="4"/>
      <c r="P76" s="4"/>
      <c r="Q76" s="4"/>
      <c r="R76" s="4"/>
      <c r="S76" s="4"/>
      <c r="T76" s="4"/>
      <c r="U76" s="4"/>
      <c r="V76" s="4"/>
      <c r="W76" s="4"/>
    </row>
    <row r="77" spans="1:26" ht="15.75" customHeight="1" x14ac:dyDescent="0.2">
      <c r="A77" s="372" t="s">
        <v>35</v>
      </c>
      <c r="B77" s="302"/>
      <c r="C77" s="302"/>
      <c r="D77" s="302"/>
      <c r="E77" s="303"/>
      <c r="F77" s="69">
        <f>SUM(F74:F76)</f>
        <v>2136.1179999999999</v>
      </c>
      <c r="G77" s="4"/>
      <c r="H77" s="4"/>
      <c r="I77" s="4"/>
      <c r="J77" s="4"/>
      <c r="K77" s="4"/>
      <c r="L77" s="4"/>
      <c r="M77" s="4"/>
      <c r="N77" s="4"/>
      <c r="O77" s="4"/>
      <c r="P77" s="4"/>
      <c r="Q77" s="4"/>
      <c r="R77" s="4"/>
      <c r="S77" s="4"/>
      <c r="T77" s="4"/>
      <c r="U77" s="4"/>
      <c r="V77" s="4"/>
      <c r="W77" s="4"/>
    </row>
    <row r="78" spans="1:26" ht="6" customHeight="1" x14ac:dyDescent="0.2">
      <c r="A78" s="46"/>
      <c r="B78" s="46"/>
      <c r="C78" s="46"/>
      <c r="D78" s="46"/>
      <c r="E78" s="46"/>
      <c r="F78" s="70"/>
      <c r="G78" s="4"/>
      <c r="H78" s="4"/>
      <c r="I78" s="4"/>
      <c r="J78" s="4"/>
      <c r="K78" s="4"/>
      <c r="L78" s="4"/>
      <c r="M78" s="4"/>
      <c r="N78" s="4"/>
      <c r="O78" s="4"/>
      <c r="P78" s="4"/>
      <c r="Q78" s="4"/>
      <c r="R78" s="4"/>
      <c r="S78" s="4"/>
      <c r="T78" s="4"/>
      <c r="U78" s="4"/>
      <c r="V78" s="4"/>
      <c r="W78" s="4"/>
    </row>
    <row r="79" spans="1:26" ht="15.75" customHeight="1" x14ac:dyDescent="0.25">
      <c r="A79" s="349" t="s">
        <v>124</v>
      </c>
      <c r="B79" s="302"/>
      <c r="C79" s="302"/>
      <c r="D79" s="302"/>
      <c r="E79" s="302"/>
      <c r="F79" s="303"/>
      <c r="G79" s="4"/>
      <c r="H79" s="4"/>
      <c r="I79" s="4"/>
      <c r="J79" s="4"/>
      <c r="K79" s="4"/>
      <c r="L79" s="4"/>
      <c r="M79" s="4"/>
      <c r="N79" s="4"/>
      <c r="O79" s="4"/>
      <c r="P79" s="4"/>
      <c r="Q79" s="4"/>
      <c r="R79" s="4"/>
      <c r="S79" s="4"/>
      <c r="T79" s="4"/>
      <c r="U79" s="4"/>
      <c r="V79" s="4"/>
      <c r="W79" s="4"/>
    </row>
    <row r="80" spans="1:26" ht="6" customHeight="1" x14ac:dyDescent="0.25">
      <c r="A80" s="71"/>
      <c r="B80" s="72"/>
      <c r="C80" s="72"/>
      <c r="D80" s="72"/>
      <c r="E80" s="72"/>
      <c r="F80" s="72"/>
      <c r="G80" s="4"/>
      <c r="H80" s="4"/>
      <c r="I80" s="4"/>
      <c r="J80" s="4"/>
      <c r="K80" s="4"/>
      <c r="L80" s="4"/>
      <c r="M80" s="4"/>
      <c r="N80" s="4"/>
      <c r="O80" s="4"/>
      <c r="P80" s="4"/>
      <c r="Q80" s="4"/>
      <c r="R80" s="4"/>
      <c r="S80" s="4"/>
      <c r="T80" s="4"/>
      <c r="U80" s="4"/>
      <c r="V80" s="4"/>
      <c r="W80" s="4"/>
    </row>
    <row r="81" spans="1:26" ht="22.5" customHeight="1" x14ac:dyDescent="0.2">
      <c r="A81" s="33">
        <v>3</v>
      </c>
      <c r="B81" s="369" t="s">
        <v>125</v>
      </c>
      <c r="C81" s="305"/>
      <c r="D81" s="306"/>
      <c r="E81" s="73" t="s">
        <v>82</v>
      </c>
      <c r="F81" s="73" t="s">
        <v>71</v>
      </c>
      <c r="G81" s="4"/>
      <c r="H81" s="4"/>
      <c r="I81" s="4"/>
      <c r="J81" s="4"/>
      <c r="K81" s="4"/>
      <c r="L81" s="4"/>
      <c r="M81" s="4"/>
      <c r="N81" s="4"/>
      <c r="O81" s="4"/>
      <c r="P81" s="4"/>
      <c r="Q81" s="4"/>
      <c r="R81" s="4"/>
      <c r="S81" s="4"/>
      <c r="T81" s="4"/>
      <c r="U81" s="4"/>
      <c r="V81" s="4"/>
      <c r="W81" s="4"/>
    </row>
    <row r="82" spans="1:26" ht="15.75" customHeight="1" x14ac:dyDescent="0.2">
      <c r="A82" s="34" t="s">
        <v>72</v>
      </c>
      <c r="B82" s="319" t="s">
        <v>126</v>
      </c>
      <c r="C82" s="302"/>
      <c r="D82" s="303"/>
      <c r="E82" s="463">
        <f>(1/12)*0.05</f>
        <v>4.1666666666666666E-3</v>
      </c>
      <c r="F82" s="54">
        <f>TRUNC(((F32+F40)*E82),2)</f>
        <v>12.79</v>
      </c>
      <c r="G82" s="4"/>
      <c r="H82" s="4"/>
      <c r="I82" s="4"/>
      <c r="J82" s="4"/>
      <c r="K82" s="4"/>
      <c r="L82" s="4"/>
      <c r="M82" s="4"/>
      <c r="N82" s="4"/>
      <c r="O82" s="4"/>
      <c r="P82" s="4"/>
      <c r="Q82" s="4"/>
      <c r="R82" s="4"/>
      <c r="S82" s="4"/>
      <c r="T82" s="4"/>
      <c r="U82" s="4"/>
      <c r="V82" s="4"/>
      <c r="W82" s="4"/>
    </row>
    <row r="83" spans="1:26" ht="15.75" customHeight="1" x14ac:dyDescent="0.2">
      <c r="A83" s="34" t="s">
        <v>74</v>
      </c>
      <c r="B83" s="319" t="s">
        <v>127</v>
      </c>
      <c r="C83" s="302"/>
      <c r="D83" s="303"/>
      <c r="E83" s="74">
        <v>0.08</v>
      </c>
      <c r="F83" s="54">
        <f>TRUNC((E83*F82),2)</f>
        <v>1.02</v>
      </c>
      <c r="G83" s="4"/>
      <c r="H83" s="4"/>
      <c r="I83" s="4"/>
      <c r="J83" s="4"/>
      <c r="K83" s="4"/>
      <c r="L83" s="4"/>
      <c r="M83" s="4"/>
      <c r="N83" s="4"/>
      <c r="O83" s="4"/>
      <c r="P83" s="4"/>
      <c r="Q83" s="4"/>
      <c r="R83" s="4"/>
      <c r="S83" s="4"/>
      <c r="T83" s="4"/>
      <c r="U83" s="4"/>
      <c r="V83" s="4"/>
      <c r="W83" s="4"/>
    </row>
    <row r="84" spans="1:26" ht="15.75" customHeight="1" x14ac:dyDescent="0.2">
      <c r="A84" s="34" t="s">
        <v>76</v>
      </c>
      <c r="B84" s="319" t="s">
        <v>128</v>
      </c>
      <c r="C84" s="302"/>
      <c r="D84" s="303"/>
      <c r="E84" s="463">
        <f>((7/30)/12)*1</f>
        <v>1.9444444444444445E-2</v>
      </c>
      <c r="F84" s="51">
        <f>TRUNC((E84*(F32+F40)),2)</f>
        <v>59.7</v>
      </c>
      <c r="G84" s="4"/>
      <c r="H84" s="4"/>
      <c r="I84" s="4"/>
      <c r="J84" s="4"/>
      <c r="K84" s="4"/>
      <c r="L84" s="4"/>
      <c r="M84" s="4"/>
      <c r="N84" s="4"/>
      <c r="O84" s="4"/>
      <c r="P84" s="4"/>
      <c r="Q84" s="4"/>
      <c r="R84" s="4"/>
      <c r="S84" s="4"/>
      <c r="T84" s="4"/>
      <c r="U84" s="4"/>
      <c r="V84" s="4"/>
      <c r="W84" s="4"/>
    </row>
    <row r="85" spans="1:26" ht="15" customHeight="1" x14ac:dyDescent="0.2">
      <c r="A85" s="43" t="s">
        <v>96</v>
      </c>
      <c r="B85" s="321" t="s">
        <v>129</v>
      </c>
      <c r="C85" s="302"/>
      <c r="D85" s="303"/>
      <c r="E85" s="74">
        <f>E54</f>
        <v>0.33800000000000002</v>
      </c>
      <c r="F85" s="54">
        <f>TRUNC((E85*F84),2)</f>
        <v>20.170000000000002</v>
      </c>
      <c r="G85" s="4"/>
      <c r="H85" s="4"/>
      <c r="I85" s="4"/>
      <c r="J85" s="4"/>
      <c r="K85" s="4"/>
      <c r="L85" s="4"/>
      <c r="M85" s="4"/>
      <c r="N85" s="4"/>
      <c r="O85" s="4"/>
      <c r="P85" s="4"/>
      <c r="Q85" s="4"/>
      <c r="R85" s="4"/>
      <c r="S85" s="4"/>
      <c r="T85" s="4"/>
      <c r="U85" s="4"/>
      <c r="V85" s="4"/>
      <c r="W85" s="4"/>
    </row>
    <row r="86" spans="1:26" ht="15" customHeight="1" x14ac:dyDescent="0.2">
      <c r="A86" s="34" t="s">
        <v>98</v>
      </c>
      <c r="B86" s="319" t="s">
        <v>130</v>
      </c>
      <c r="C86" s="302"/>
      <c r="D86" s="303"/>
      <c r="E86" s="74">
        <v>0.04</v>
      </c>
      <c r="F86" s="54">
        <f>TRUNC((E86*(F32+F40)),2)</f>
        <v>122.82</v>
      </c>
      <c r="G86" s="4"/>
      <c r="H86" s="4"/>
      <c r="I86" s="4"/>
      <c r="J86" s="4"/>
      <c r="K86" s="4"/>
      <c r="L86" s="4"/>
      <c r="M86" s="4"/>
      <c r="N86" s="4"/>
      <c r="O86" s="4"/>
      <c r="P86" s="4"/>
      <c r="Q86" s="4"/>
      <c r="R86" s="4"/>
      <c r="S86" s="4"/>
      <c r="T86" s="4"/>
      <c r="U86" s="4"/>
      <c r="V86" s="4"/>
      <c r="W86" s="4"/>
    </row>
    <row r="87" spans="1:26" ht="15.75" customHeight="1" x14ac:dyDescent="0.2">
      <c r="A87" s="375" t="s">
        <v>35</v>
      </c>
      <c r="B87" s="328"/>
      <c r="C87" s="328"/>
      <c r="D87" s="329"/>
      <c r="E87" s="75"/>
      <c r="F87" s="76">
        <f>SUM(F82:F86)</f>
        <v>216.5</v>
      </c>
      <c r="G87" s="52"/>
      <c r="H87" s="4"/>
      <c r="I87" s="4"/>
      <c r="J87" s="4"/>
      <c r="K87" s="4"/>
      <c r="L87" s="4"/>
      <c r="M87" s="4"/>
      <c r="N87" s="4"/>
      <c r="O87" s="4"/>
      <c r="P87" s="4"/>
      <c r="Q87" s="4"/>
      <c r="R87" s="4"/>
      <c r="S87" s="4"/>
      <c r="T87" s="4"/>
      <c r="U87" s="4"/>
      <c r="V87" s="4"/>
      <c r="W87" s="4"/>
    </row>
    <row r="88" spans="1:26" ht="15.75" customHeight="1" x14ac:dyDescent="0.2">
      <c r="A88" s="354" t="s">
        <v>131</v>
      </c>
      <c r="B88" s="328"/>
      <c r="C88" s="328"/>
      <c r="D88" s="328"/>
      <c r="E88" s="328"/>
      <c r="F88" s="329"/>
      <c r="G88" s="52"/>
      <c r="H88" s="4"/>
      <c r="I88" s="4"/>
      <c r="J88" s="4"/>
      <c r="K88" s="4"/>
      <c r="L88" s="4"/>
      <c r="M88" s="4"/>
      <c r="N88" s="4"/>
      <c r="O88" s="4"/>
      <c r="P88" s="4"/>
      <c r="Q88" s="4"/>
      <c r="R88" s="4"/>
      <c r="S88" s="4"/>
      <c r="T88" s="4"/>
      <c r="U88" s="4"/>
      <c r="V88" s="4"/>
      <c r="W88" s="4"/>
      <c r="X88" s="1"/>
      <c r="Y88" s="1"/>
      <c r="Z88" s="1"/>
    </row>
    <row r="89" spans="1:26" ht="48.75" customHeight="1" x14ac:dyDescent="0.2">
      <c r="A89" s="376" t="s">
        <v>132</v>
      </c>
      <c r="B89" s="316"/>
      <c r="C89" s="316"/>
      <c r="D89" s="316"/>
      <c r="E89" s="316"/>
      <c r="F89" s="344"/>
      <c r="G89" s="52"/>
      <c r="H89" s="4"/>
      <c r="I89" s="4"/>
      <c r="J89" s="4"/>
      <c r="K89" s="4"/>
      <c r="L89" s="4"/>
      <c r="M89" s="4"/>
      <c r="N89" s="4"/>
      <c r="O89" s="4"/>
      <c r="P89" s="4"/>
      <c r="Q89" s="4"/>
      <c r="R89" s="4"/>
      <c r="S89" s="4"/>
      <c r="T89" s="4"/>
      <c r="U89" s="4"/>
      <c r="V89" s="4"/>
      <c r="W89" s="4"/>
      <c r="X89" s="1"/>
      <c r="Y89" s="1"/>
      <c r="Z89" s="1"/>
    </row>
    <row r="90" spans="1:26" ht="87.75" customHeight="1" x14ac:dyDescent="0.2">
      <c r="A90" s="343" t="s">
        <v>133</v>
      </c>
      <c r="B90" s="316"/>
      <c r="C90" s="316"/>
      <c r="D90" s="316"/>
      <c r="E90" s="316"/>
      <c r="F90" s="344"/>
      <c r="G90" s="52"/>
      <c r="H90" s="4"/>
      <c r="I90" s="4"/>
      <c r="J90" s="4"/>
      <c r="K90" s="4"/>
      <c r="L90" s="4"/>
      <c r="M90" s="4"/>
      <c r="N90" s="4"/>
      <c r="O90" s="4"/>
      <c r="P90" s="4"/>
      <c r="Q90" s="4"/>
      <c r="R90" s="4"/>
      <c r="S90" s="4"/>
      <c r="T90" s="4"/>
      <c r="U90" s="4"/>
      <c r="V90" s="4"/>
      <c r="W90" s="4"/>
      <c r="X90" s="1"/>
      <c r="Y90" s="1"/>
      <c r="Z90" s="1"/>
    </row>
    <row r="91" spans="1:26" ht="74.25" customHeight="1" x14ac:dyDescent="0.2">
      <c r="A91" s="341" t="s">
        <v>134</v>
      </c>
      <c r="B91" s="337"/>
      <c r="C91" s="337"/>
      <c r="D91" s="337"/>
      <c r="E91" s="337"/>
      <c r="F91" s="338"/>
      <c r="G91" s="52"/>
      <c r="H91" s="4"/>
      <c r="I91" s="4"/>
      <c r="J91" s="4"/>
      <c r="K91" s="4"/>
      <c r="L91" s="4"/>
      <c r="M91" s="4"/>
      <c r="N91" s="4"/>
      <c r="O91" s="4"/>
      <c r="P91" s="4"/>
      <c r="Q91" s="4"/>
      <c r="R91" s="4"/>
      <c r="S91" s="4"/>
      <c r="T91" s="4"/>
      <c r="U91" s="4"/>
      <c r="V91" s="4"/>
      <c r="W91" s="4"/>
    </row>
    <row r="92" spans="1:26" ht="15.75" customHeight="1" x14ac:dyDescent="0.25">
      <c r="A92" s="355" t="s">
        <v>135</v>
      </c>
      <c r="B92" s="337"/>
      <c r="C92" s="337"/>
      <c r="D92" s="337"/>
      <c r="E92" s="337"/>
      <c r="F92" s="338"/>
      <c r="G92" s="4"/>
      <c r="H92" s="4"/>
      <c r="I92" s="4"/>
      <c r="J92" s="4"/>
      <c r="K92" s="4"/>
      <c r="L92" s="4"/>
      <c r="M92" s="4"/>
      <c r="N92" s="4"/>
      <c r="O92" s="4"/>
      <c r="P92" s="4"/>
      <c r="Q92" s="4"/>
      <c r="R92" s="4"/>
      <c r="S92" s="4"/>
      <c r="T92" s="4"/>
      <c r="U92" s="4"/>
      <c r="V92" s="4"/>
      <c r="W92" s="4"/>
    </row>
    <row r="93" spans="1:26" ht="6" customHeight="1" x14ac:dyDescent="0.25">
      <c r="A93" s="48"/>
      <c r="B93" s="48"/>
      <c r="C93" s="48"/>
      <c r="D93" s="48"/>
      <c r="E93" s="48"/>
      <c r="F93" s="48"/>
      <c r="G93" s="4"/>
      <c r="H93" s="4"/>
      <c r="I93" s="4"/>
      <c r="J93" s="4"/>
      <c r="K93" s="4"/>
      <c r="L93" s="4"/>
      <c r="M93" s="4"/>
      <c r="N93" s="4"/>
      <c r="O93" s="4"/>
      <c r="P93" s="4"/>
      <c r="Q93" s="4"/>
      <c r="R93" s="4"/>
      <c r="S93" s="4"/>
      <c r="T93" s="4"/>
      <c r="U93" s="4"/>
      <c r="V93" s="4"/>
      <c r="W93" s="4"/>
    </row>
    <row r="94" spans="1:26" ht="15.75" customHeight="1" x14ac:dyDescent="0.2">
      <c r="A94" s="358" t="s">
        <v>136</v>
      </c>
      <c r="B94" s="302"/>
      <c r="C94" s="302"/>
      <c r="D94" s="302"/>
      <c r="E94" s="302"/>
      <c r="F94" s="303"/>
      <c r="G94" s="4"/>
      <c r="H94" s="4"/>
      <c r="I94" s="2"/>
      <c r="J94" s="4"/>
      <c r="K94" s="4"/>
      <c r="L94" s="4"/>
      <c r="M94" s="4"/>
      <c r="N94" s="4"/>
      <c r="O94" s="4"/>
      <c r="P94" s="4"/>
      <c r="Q94" s="4"/>
      <c r="R94" s="4"/>
      <c r="S94" s="4"/>
      <c r="T94" s="4"/>
      <c r="U94" s="4"/>
      <c r="V94" s="4"/>
      <c r="W94" s="4"/>
    </row>
    <row r="95" spans="1:26" ht="22.5" customHeight="1" x14ac:dyDescent="0.2">
      <c r="A95" s="33" t="s">
        <v>137</v>
      </c>
      <c r="B95" s="359" t="s">
        <v>138</v>
      </c>
      <c r="C95" s="302"/>
      <c r="D95" s="303"/>
      <c r="E95" s="33" t="s">
        <v>82</v>
      </c>
      <c r="F95" s="33" t="s">
        <v>71</v>
      </c>
      <c r="G95" s="4"/>
      <c r="H95" s="4"/>
      <c r="I95" s="4"/>
      <c r="J95" s="4"/>
      <c r="K95" s="4"/>
      <c r="L95" s="4"/>
      <c r="M95" s="4"/>
      <c r="N95" s="4"/>
      <c r="O95" s="4"/>
      <c r="P95" s="4"/>
      <c r="Q95" s="4"/>
      <c r="R95" s="4"/>
      <c r="S95" s="4"/>
      <c r="T95" s="4"/>
      <c r="U95" s="4"/>
      <c r="V95" s="4"/>
      <c r="W95" s="4"/>
    </row>
    <row r="96" spans="1:26" ht="15" customHeight="1" x14ac:dyDescent="0.2">
      <c r="A96" s="34" t="s">
        <v>72</v>
      </c>
      <c r="B96" s="347" t="s">
        <v>139</v>
      </c>
      <c r="C96" s="302"/>
      <c r="D96" s="303"/>
      <c r="E96" s="77">
        <v>9.0749999999999997E-2</v>
      </c>
      <c r="F96" s="24">
        <f>TRUNC(E96*((F32+F77+F87+F111)-(F60+F61+F62)),2)</f>
        <v>392.47</v>
      </c>
      <c r="G96" s="4"/>
      <c r="H96" s="4"/>
      <c r="I96" s="4"/>
      <c r="J96" s="4"/>
      <c r="K96" s="4"/>
      <c r="L96" s="4"/>
      <c r="M96" s="4"/>
      <c r="N96" s="4"/>
      <c r="O96" s="4"/>
      <c r="P96" s="4"/>
      <c r="Q96" s="4"/>
      <c r="R96" s="4"/>
      <c r="S96" s="4"/>
      <c r="T96" s="4"/>
      <c r="U96" s="4"/>
      <c r="V96" s="4"/>
      <c r="W96" s="4"/>
      <c r="X96" s="1"/>
      <c r="Y96" s="1"/>
    </row>
    <row r="97" spans="1:26" ht="15.75" customHeight="1" x14ac:dyDescent="0.2">
      <c r="A97" s="34" t="s">
        <v>74</v>
      </c>
      <c r="B97" s="327" t="s">
        <v>140</v>
      </c>
      <c r="C97" s="328"/>
      <c r="D97" s="329"/>
      <c r="E97" s="464">
        <f>((2.96/30)/12)</f>
        <v>8.2222222222222228E-3</v>
      </c>
      <c r="F97" s="78">
        <f>TRUNC(E97*((F32+F77+F87+F111)-(F60+F61+F62)),2)</f>
        <v>35.549999999999997</v>
      </c>
      <c r="H97" s="4"/>
      <c r="I97" s="4"/>
      <c r="J97" s="4"/>
      <c r="K97" s="4"/>
      <c r="L97" s="4"/>
      <c r="M97" s="4"/>
      <c r="N97" s="4"/>
      <c r="O97" s="4"/>
      <c r="P97" s="4"/>
      <c r="Q97" s="4"/>
      <c r="R97" s="4"/>
      <c r="S97" s="4"/>
      <c r="T97" s="4"/>
      <c r="U97" s="4"/>
      <c r="V97" s="4"/>
      <c r="W97" s="4"/>
    </row>
    <row r="98" spans="1:26" ht="15.75" customHeight="1" x14ac:dyDescent="0.2">
      <c r="A98" s="34" t="s">
        <v>76</v>
      </c>
      <c r="B98" s="327" t="s">
        <v>141</v>
      </c>
      <c r="C98" s="328"/>
      <c r="D98" s="329"/>
      <c r="E98" s="463">
        <f>(5/30)/12</f>
        <v>1.3888888888888888E-2</v>
      </c>
      <c r="F98" s="78">
        <f>TRUNC(E98*((F32+F77+F87+F111)-(F60+F61+F62)),2)</f>
        <v>60.06</v>
      </c>
      <c r="H98" s="79"/>
      <c r="I98" s="4"/>
      <c r="J98" s="4"/>
      <c r="K98" s="4"/>
      <c r="L98" s="4"/>
      <c r="M98" s="4"/>
      <c r="N98" s="4"/>
      <c r="O98" s="4"/>
      <c r="P98" s="4"/>
      <c r="Q98" s="4"/>
      <c r="R98" s="4"/>
      <c r="S98" s="4"/>
      <c r="T98" s="4"/>
      <c r="U98" s="4"/>
      <c r="V98" s="4"/>
      <c r="W98" s="4"/>
    </row>
    <row r="99" spans="1:26" ht="15.75" customHeight="1" x14ac:dyDescent="0.2">
      <c r="A99" s="34" t="s">
        <v>96</v>
      </c>
      <c r="B99" s="327" t="s">
        <v>142</v>
      </c>
      <c r="C99" s="328"/>
      <c r="D99" s="329"/>
      <c r="E99" s="463">
        <f>((5/30)/12)*0.015</f>
        <v>2.0833333333333332E-4</v>
      </c>
      <c r="F99" s="465">
        <f>TRUNC(E99*((F32+F54+F68+F87+F111)-(F60+F61+F62)),2)</f>
        <v>0.83</v>
      </c>
      <c r="G99" s="52"/>
      <c r="H99" s="4"/>
      <c r="I99" s="4"/>
      <c r="J99" s="4"/>
      <c r="K99" s="4"/>
      <c r="L99" s="4"/>
      <c r="M99" s="4"/>
      <c r="N99" s="4"/>
      <c r="O99" s="4"/>
      <c r="P99" s="4"/>
      <c r="Q99" s="4"/>
      <c r="R99" s="4"/>
      <c r="S99" s="4"/>
      <c r="T99" s="4"/>
      <c r="U99" s="4"/>
      <c r="V99" s="4"/>
      <c r="W99" s="4"/>
    </row>
    <row r="100" spans="1:26" ht="15.75" customHeight="1" x14ac:dyDescent="0.2">
      <c r="A100" s="34" t="s">
        <v>98</v>
      </c>
      <c r="B100" s="327" t="s">
        <v>143</v>
      </c>
      <c r="C100" s="328"/>
      <c r="D100" s="329"/>
      <c r="E100" s="463">
        <f>(0.91/30)/12</f>
        <v>2.5277777777777777E-3</v>
      </c>
      <c r="F100" s="78">
        <f>TRUNC(E100*((F32+F77+F87+F111)-(F60+F61+F62)),2)</f>
        <v>10.93</v>
      </c>
      <c r="G100" s="4"/>
      <c r="H100" s="4"/>
      <c r="I100" s="4"/>
      <c r="J100" s="4"/>
      <c r="K100" s="4"/>
      <c r="L100" s="4"/>
      <c r="M100" s="4"/>
      <c r="N100" s="4"/>
      <c r="O100" s="4"/>
      <c r="P100" s="4"/>
      <c r="Q100" s="4"/>
      <c r="R100" s="4"/>
      <c r="S100" s="4"/>
      <c r="T100" s="4"/>
      <c r="U100" s="4"/>
      <c r="V100" s="4"/>
      <c r="W100" s="4"/>
    </row>
    <row r="101" spans="1:26" ht="15.75" customHeight="1" x14ac:dyDescent="0.2">
      <c r="A101" s="34" t="s">
        <v>100</v>
      </c>
      <c r="B101" s="327" t="s">
        <v>144</v>
      </c>
      <c r="C101" s="328"/>
      <c r="D101" s="329"/>
      <c r="E101" s="464">
        <f>(((1+1/3)/12))*0.02*(3.95/12)</f>
        <v>7.314814814814815E-4</v>
      </c>
      <c r="F101" s="465">
        <f>TRUNC(E101*((F32+F77+F87+F111)-(F60+F61+F62)),2)</f>
        <v>3.16</v>
      </c>
      <c r="G101" s="4"/>
      <c r="H101" s="4"/>
      <c r="I101" s="4"/>
      <c r="J101" s="4"/>
      <c r="K101" s="4"/>
      <c r="L101" s="4"/>
      <c r="M101" s="4"/>
      <c r="N101" s="4"/>
      <c r="O101" s="4"/>
      <c r="P101" s="4"/>
      <c r="Q101" s="4"/>
      <c r="R101" s="4"/>
      <c r="S101" s="4"/>
      <c r="T101" s="4"/>
      <c r="U101" s="4"/>
      <c r="V101" s="4"/>
      <c r="W101" s="4"/>
    </row>
    <row r="102" spans="1:26" ht="15.75" customHeight="1" x14ac:dyDescent="0.2">
      <c r="A102" s="365" t="s">
        <v>35</v>
      </c>
      <c r="B102" s="351"/>
      <c r="C102" s="351"/>
      <c r="D102" s="352"/>
      <c r="E102" s="57">
        <f t="shared" ref="E102:F102" si="3">SUM(E96:E101)</f>
        <v>0.11632870370370371</v>
      </c>
      <c r="F102" s="58">
        <f t="shared" si="3"/>
        <v>503.00000000000006</v>
      </c>
      <c r="G102" s="4"/>
      <c r="H102" s="4"/>
      <c r="I102" s="4"/>
      <c r="J102" s="4"/>
      <c r="K102" s="4"/>
      <c r="L102" s="4"/>
      <c r="M102" s="4"/>
      <c r="N102" s="4"/>
      <c r="O102" s="4"/>
      <c r="P102" s="4"/>
      <c r="Q102" s="4"/>
      <c r="R102" s="4"/>
      <c r="S102" s="4"/>
      <c r="T102" s="4"/>
      <c r="U102" s="4"/>
      <c r="V102" s="4"/>
      <c r="W102" s="4"/>
    </row>
    <row r="103" spans="1:26" ht="15.75" customHeight="1" x14ac:dyDescent="0.2">
      <c r="A103" s="354" t="s">
        <v>145</v>
      </c>
      <c r="B103" s="328"/>
      <c r="C103" s="328"/>
      <c r="D103" s="328"/>
      <c r="E103" s="328"/>
      <c r="F103" s="329"/>
      <c r="G103" s="4"/>
      <c r="H103" s="4"/>
      <c r="I103" s="4"/>
      <c r="J103" s="4"/>
      <c r="K103" s="4"/>
      <c r="L103" s="4"/>
      <c r="M103" s="4"/>
      <c r="N103" s="4"/>
      <c r="O103" s="4"/>
      <c r="P103" s="4"/>
      <c r="Q103" s="4"/>
      <c r="R103" s="4"/>
      <c r="S103" s="4"/>
      <c r="T103" s="4"/>
      <c r="U103" s="4"/>
      <c r="V103" s="4"/>
      <c r="W103" s="4"/>
      <c r="X103" s="1"/>
      <c r="Y103" s="1"/>
      <c r="Z103" s="1"/>
    </row>
    <row r="104" spans="1:26" ht="47.25" customHeight="1" x14ac:dyDescent="0.2">
      <c r="A104" s="343" t="s">
        <v>146</v>
      </c>
      <c r="B104" s="316"/>
      <c r="C104" s="316"/>
      <c r="D104" s="316"/>
      <c r="E104" s="316"/>
      <c r="F104" s="344"/>
      <c r="G104" s="4"/>
      <c r="H104" s="4"/>
      <c r="I104" s="4"/>
      <c r="J104" s="4"/>
      <c r="K104" s="4"/>
      <c r="L104" s="4"/>
      <c r="M104" s="4"/>
      <c r="N104" s="4"/>
      <c r="O104" s="4"/>
      <c r="P104" s="4"/>
      <c r="Q104" s="4"/>
      <c r="R104" s="4"/>
      <c r="S104" s="4"/>
      <c r="T104" s="4"/>
      <c r="U104" s="4"/>
      <c r="V104" s="4"/>
      <c r="W104" s="4"/>
      <c r="X104" s="1"/>
      <c r="Y104" s="1"/>
      <c r="Z104" s="1"/>
    </row>
    <row r="105" spans="1:26" ht="67.5" customHeight="1" x14ac:dyDescent="0.2">
      <c r="A105" s="343" t="s">
        <v>147</v>
      </c>
      <c r="B105" s="316"/>
      <c r="C105" s="316"/>
      <c r="D105" s="316"/>
      <c r="E105" s="316"/>
      <c r="F105" s="344"/>
      <c r="G105" s="4"/>
      <c r="H105" s="4"/>
      <c r="I105" s="4"/>
      <c r="J105" s="4"/>
      <c r="K105" s="4"/>
      <c r="L105" s="4"/>
      <c r="M105" s="4"/>
      <c r="N105" s="4"/>
      <c r="O105" s="4"/>
      <c r="P105" s="4"/>
      <c r="Q105" s="4"/>
      <c r="R105" s="4"/>
      <c r="S105" s="4"/>
      <c r="T105" s="4"/>
      <c r="U105" s="4"/>
      <c r="V105" s="4"/>
      <c r="W105" s="4"/>
      <c r="X105" s="1"/>
      <c r="Y105" s="1"/>
      <c r="Z105" s="1"/>
    </row>
    <row r="106" spans="1:26" ht="51" customHeight="1" x14ac:dyDescent="0.2">
      <c r="A106" s="341" t="s">
        <v>148</v>
      </c>
      <c r="B106" s="337"/>
      <c r="C106" s="337"/>
      <c r="D106" s="337"/>
      <c r="E106" s="337"/>
      <c r="F106" s="338"/>
      <c r="G106" s="4"/>
      <c r="H106" s="4"/>
      <c r="I106" s="4"/>
      <c r="J106" s="4"/>
      <c r="K106" s="4"/>
      <c r="L106" s="4"/>
      <c r="M106" s="4"/>
      <c r="N106" s="4"/>
      <c r="O106" s="4"/>
      <c r="P106" s="4"/>
      <c r="Q106" s="4"/>
      <c r="R106" s="4"/>
      <c r="S106" s="4"/>
      <c r="T106" s="4"/>
      <c r="U106" s="4"/>
      <c r="V106" s="4"/>
      <c r="W106" s="4"/>
    </row>
    <row r="107" spans="1:26" ht="17.25" customHeight="1" x14ac:dyDescent="0.25">
      <c r="A107" s="349" t="s">
        <v>149</v>
      </c>
      <c r="B107" s="302"/>
      <c r="C107" s="302"/>
      <c r="D107" s="302"/>
      <c r="E107" s="302"/>
      <c r="F107" s="303"/>
      <c r="G107" s="80"/>
      <c r="H107" s="4"/>
      <c r="I107" s="4"/>
      <c r="J107" s="4"/>
      <c r="K107" s="4"/>
      <c r="L107" s="4"/>
      <c r="M107" s="4"/>
      <c r="N107" s="4"/>
      <c r="O107" s="4"/>
      <c r="P107" s="4"/>
      <c r="Q107" s="4"/>
      <c r="R107" s="4"/>
      <c r="S107" s="4"/>
      <c r="T107" s="4"/>
      <c r="U107" s="4"/>
      <c r="V107" s="4"/>
      <c r="W107" s="4"/>
    </row>
    <row r="108" spans="1:26" ht="22.5" customHeight="1" x14ac:dyDescent="0.2">
      <c r="A108" s="33">
        <v>5</v>
      </c>
      <c r="B108" s="377" t="s">
        <v>150</v>
      </c>
      <c r="C108" s="337"/>
      <c r="D108" s="337"/>
      <c r="E108" s="338"/>
      <c r="F108" s="33" t="s">
        <v>71</v>
      </c>
      <c r="G108" s="4"/>
      <c r="H108" s="4"/>
      <c r="I108" s="4"/>
      <c r="J108" s="4"/>
      <c r="K108" s="4"/>
      <c r="L108" s="4"/>
      <c r="M108" s="4"/>
      <c r="N108" s="4"/>
      <c r="O108" s="4"/>
      <c r="P108" s="4"/>
      <c r="Q108" s="4"/>
      <c r="R108" s="4"/>
      <c r="S108" s="4"/>
      <c r="T108" s="4"/>
      <c r="U108" s="4"/>
      <c r="V108" s="4"/>
      <c r="W108" s="4"/>
    </row>
    <row r="109" spans="1:26" ht="15.75" customHeight="1" x14ac:dyDescent="0.2">
      <c r="A109" s="34" t="s">
        <v>72</v>
      </c>
      <c r="B109" s="319" t="s">
        <v>151</v>
      </c>
      <c r="C109" s="302"/>
      <c r="D109" s="302"/>
      <c r="E109" s="303"/>
      <c r="F109" s="35">
        <f>'Materiais e Insumos diversos'!F35+'Materiais e Insumos diversos'!F50</f>
        <v>0</v>
      </c>
      <c r="G109" s="4"/>
      <c r="H109" s="4"/>
      <c r="I109" s="4"/>
      <c r="J109" s="4"/>
      <c r="K109" s="4"/>
      <c r="L109" s="4"/>
      <c r="M109" s="4"/>
      <c r="N109" s="4"/>
      <c r="O109" s="4"/>
      <c r="P109" s="4"/>
      <c r="Q109" s="4"/>
      <c r="R109" s="4"/>
      <c r="S109" s="4"/>
      <c r="T109" s="4"/>
      <c r="U109" s="4"/>
      <c r="V109" s="4"/>
      <c r="W109" s="4"/>
    </row>
    <row r="110" spans="1:26" ht="15.75" customHeight="1" x14ac:dyDescent="0.2">
      <c r="A110" s="34" t="s">
        <v>74</v>
      </c>
      <c r="B110" s="320" t="s">
        <v>152</v>
      </c>
      <c r="C110" s="302"/>
      <c r="D110" s="302"/>
      <c r="E110" s="303"/>
      <c r="F110" s="35">
        <f>'Ferramentas - bens duráveis'!F13</f>
        <v>0</v>
      </c>
      <c r="G110" s="4"/>
      <c r="H110" s="4"/>
      <c r="I110" s="4"/>
      <c r="J110" s="4"/>
      <c r="K110" s="4"/>
      <c r="L110" s="4"/>
      <c r="M110" s="4"/>
      <c r="N110" s="4"/>
      <c r="O110" s="4"/>
      <c r="P110" s="4"/>
      <c r="Q110" s="4"/>
      <c r="R110" s="4"/>
      <c r="S110" s="4"/>
      <c r="T110" s="4"/>
      <c r="U110" s="4"/>
      <c r="V110" s="4"/>
      <c r="W110" s="4"/>
    </row>
    <row r="111" spans="1:26" ht="15.75" customHeight="1" x14ac:dyDescent="0.2">
      <c r="A111" s="34" t="s">
        <v>76</v>
      </c>
      <c r="B111" s="319" t="s">
        <v>153</v>
      </c>
      <c r="C111" s="302"/>
      <c r="D111" s="302"/>
      <c r="E111" s="303"/>
      <c r="F111" s="35">
        <f>Uniformes!F11+EPI´s!F22</f>
        <v>0</v>
      </c>
      <c r="G111" s="4"/>
      <c r="H111" s="4"/>
      <c r="I111" s="4"/>
      <c r="J111" s="4"/>
      <c r="K111" s="4"/>
      <c r="L111" s="4"/>
      <c r="M111" s="4"/>
      <c r="N111" s="4"/>
      <c r="O111" s="4"/>
      <c r="P111" s="4"/>
      <c r="Q111" s="4"/>
      <c r="R111" s="4"/>
      <c r="S111" s="4"/>
      <c r="T111" s="4"/>
      <c r="U111" s="4"/>
      <c r="V111" s="4"/>
      <c r="W111" s="4"/>
    </row>
    <row r="112" spans="1:26" ht="15.75" customHeight="1" x14ac:dyDescent="0.2">
      <c r="A112" s="34" t="s">
        <v>96</v>
      </c>
      <c r="B112" s="319" t="s">
        <v>154</v>
      </c>
      <c r="C112" s="302"/>
      <c r="D112" s="302"/>
      <c r="E112" s="303"/>
      <c r="F112" s="35">
        <f>Equipamentos!F11+Equipamentos!F28</f>
        <v>0</v>
      </c>
      <c r="G112" s="81"/>
      <c r="H112" s="4"/>
      <c r="I112" s="4"/>
      <c r="J112" s="4"/>
      <c r="K112" s="4"/>
      <c r="L112" s="4"/>
      <c r="M112" s="4"/>
      <c r="N112" s="4"/>
      <c r="O112" s="4"/>
      <c r="P112" s="4"/>
      <c r="Q112" s="4"/>
      <c r="R112" s="4"/>
      <c r="S112" s="4"/>
      <c r="T112" s="4"/>
      <c r="U112" s="4"/>
      <c r="V112" s="4"/>
      <c r="W112" s="4"/>
    </row>
    <row r="113" spans="1:25" ht="15.75" customHeight="1" x14ac:dyDescent="0.2">
      <c r="A113" s="82" t="s">
        <v>98</v>
      </c>
      <c r="B113" s="319"/>
      <c r="C113" s="302"/>
      <c r="D113" s="302"/>
      <c r="E113" s="303"/>
      <c r="F113" s="35">
        <v>0</v>
      </c>
      <c r="G113" s="81"/>
      <c r="H113" s="4"/>
      <c r="I113" s="4"/>
      <c r="J113" s="4"/>
      <c r="K113" s="4"/>
      <c r="L113" s="4"/>
      <c r="M113" s="4"/>
      <c r="N113" s="4"/>
      <c r="O113" s="4"/>
      <c r="P113" s="4"/>
      <c r="Q113" s="4"/>
      <c r="R113" s="4"/>
      <c r="S113" s="4"/>
      <c r="T113" s="4"/>
      <c r="U113" s="4"/>
      <c r="V113" s="4"/>
      <c r="W113" s="4"/>
    </row>
    <row r="114" spans="1:25" ht="15.75" customHeight="1" x14ac:dyDescent="0.2">
      <c r="A114" s="365" t="s">
        <v>35</v>
      </c>
      <c r="B114" s="351"/>
      <c r="C114" s="351"/>
      <c r="D114" s="351"/>
      <c r="E114" s="352"/>
      <c r="F114" s="68">
        <f>SUM(F109:F113)</f>
        <v>0</v>
      </c>
      <c r="G114" s="81"/>
      <c r="H114" s="4"/>
      <c r="I114" s="4"/>
      <c r="J114" s="4"/>
      <c r="K114" s="4"/>
      <c r="L114" s="4"/>
      <c r="M114" s="4"/>
      <c r="N114" s="4"/>
      <c r="O114" s="4"/>
      <c r="P114" s="4"/>
      <c r="Q114" s="4"/>
      <c r="R114" s="4"/>
      <c r="S114" s="4"/>
      <c r="T114" s="4"/>
      <c r="U114" s="4"/>
      <c r="V114" s="4"/>
      <c r="W114" s="4"/>
    </row>
    <row r="115" spans="1:25" ht="6" customHeight="1" x14ac:dyDescent="0.2">
      <c r="A115" s="83"/>
      <c r="B115" s="83"/>
      <c r="C115" s="83"/>
      <c r="D115" s="83"/>
      <c r="E115" s="83"/>
      <c r="F115" s="84"/>
      <c r="G115" s="81"/>
      <c r="H115" s="4"/>
      <c r="I115" s="4"/>
      <c r="J115" s="4"/>
      <c r="K115" s="4"/>
      <c r="L115" s="4"/>
      <c r="M115" s="4"/>
      <c r="N115" s="4"/>
      <c r="O115" s="4"/>
      <c r="P115" s="4"/>
      <c r="Q115" s="4"/>
      <c r="R115" s="4"/>
      <c r="S115" s="4"/>
      <c r="T115" s="4"/>
      <c r="U115" s="4"/>
      <c r="V115" s="4"/>
      <c r="W115" s="4"/>
    </row>
    <row r="116" spans="1:25" ht="15.75" customHeight="1" x14ac:dyDescent="0.25">
      <c r="A116" s="349" t="s">
        <v>155</v>
      </c>
      <c r="B116" s="302"/>
      <c r="C116" s="302"/>
      <c r="D116" s="302"/>
      <c r="E116" s="302"/>
      <c r="F116" s="303"/>
      <c r="G116" s="4"/>
      <c r="H116" s="4"/>
      <c r="I116" s="4"/>
      <c r="J116" s="4"/>
      <c r="K116" s="4"/>
      <c r="L116" s="4"/>
      <c r="M116" s="4"/>
      <c r="N116" s="4"/>
      <c r="O116" s="4"/>
      <c r="P116" s="4"/>
      <c r="Q116" s="4"/>
      <c r="R116" s="4"/>
      <c r="S116" s="4"/>
      <c r="T116" s="4"/>
      <c r="U116" s="4"/>
      <c r="V116" s="4"/>
      <c r="W116" s="4"/>
    </row>
    <row r="117" spans="1:25" ht="6" customHeight="1" x14ac:dyDescent="0.25">
      <c r="A117" s="71"/>
      <c r="B117" s="85"/>
      <c r="C117" s="85"/>
      <c r="D117" s="85"/>
      <c r="E117" s="72"/>
      <c r="F117" s="86"/>
      <c r="G117" s="4"/>
      <c r="H117" s="4"/>
      <c r="I117" s="4"/>
      <c r="J117" s="4"/>
      <c r="K117" s="4"/>
      <c r="L117" s="4"/>
      <c r="M117" s="4"/>
      <c r="N117" s="4"/>
      <c r="O117" s="4"/>
      <c r="P117" s="4"/>
      <c r="Q117" s="4"/>
      <c r="R117" s="4"/>
      <c r="S117" s="4"/>
      <c r="T117" s="4"/>
      <c r="U117" s="4"/>
      <c r="V117" s="4"/>
      <c r="W117" s="4"/>
      <c r="X117" s="1"/>
      <c r="Y117" s="1"/>
    </row>
    <row r="118" spans="1:25" ht="15.75" customHeight="1" x14ac:dyDescent="0.25">
      <c r="A118" s="366" t="s">
        <v>156</v>
      </c>
      <c r="B118" s="302"/>
      <c r="C118" s="302"/>
      <c r="D118" s="302"/>
      <c r="E118" s="302"/>
      <c r="F118" s="303"/>
      <c r="G118" s="4"/>
      <c r="H118" s="4"/>
      <c r="I118" s="4"/>
      <c r="J118" s="4"/>
      <c r="K118" s="4"/>
      <c r="L118" s="4"/>
      <c r="M118" s="4"/>
      <c r="N118" s="4"/>
      <c r="O118" s="4"/>
      <c r="P118" s="4"/>
      <c r="Q118" s="4"/>
      <c r="R118" s="4"/>
      <c r="S118" s="4"/>
      <c r="T118" s="4"/>
      <c r="U118" s="4"/>
      <c r="V118" s="4"/>
      <c r="W118" s="4"/>
      <c r="X118" s="1"/>
      <c r="Y118" s="1"/>
    </row>
    <row r="119" spans="1:25" ht="15.75" customHeight="1" x14ac:dyDescent="0.25">
      <c r="A119" s="367" t="s">
        <v>157</v>
      </c>
      <c r="B119" s="302"/>
      <c r="C119" s="302"/>
      <c r="D119" s="302"/>
      <c r="E119" s="303"/>
      <c r="F119" s="87">
        <f>F143+F125+F126</f>
        <v>5612.9579999999996</v>
      </c>
      <c r="G119" s="4"/>
      <c r="H119" s="4"/>
      <c r="I119" s="4"/>
      <c r="K119" s="4"/>
      <c r="L119" s="4"/>
      <c r="M119" s="4"/>
      <c r="N119" s="4"/>
      <c r="O119" s="4"/>
      <c r="P119" s="4"/>
      <c r="Q119" s="4"/>
      <c r="R119" s="4"/>
      <c r="S119" s="4"/>
      <c r="T119" s="4"/>
      <c r="U119" s="4"/>
      <c r="V119" s="4"/>
      <c r="W119" s="4"/>
    </row>
    <row r="120" spans="1:25" ht="15.75" customHeight="1" x14ac:dyDescent="0.25">
      <c r="A120" s="367" t="s">
        <v>158</v>
      </c>
      <c r="B120" s="302"/>
      <c r="C120" s="302"/>
      <c r="D120" s="302"/>
      <c r="E120" s="303"/>
      <c r="F120" s="87">
        <f>E132*100</f>
        <v>3</v>
      </c>
      <c r="G120" s="4"/>
      <c r="H120" s="4"/>
      <c r="I120" s="4"/>
      <c r="K120" s="4"/>
      <c r="L120" s="4"/>
      <c r="M120" s="4"/>
      <c r="N120" s="4"/>
      <c r="O120" s="4"/>
      <c r="P120" s="4"/>
      <c r="Q120" s="4"/>
      <c r="R120" s="4"/>
      <c r="S120" s="4"/>
      <c r="T120" s="4"/>
      <c r="U120" s="4"/>
      <c r="V120" s="4"/>
      <c r="W120" s="4"/>
    </row>
    <row r="121" spans="1:25" ht="15.75" customHeight="1" x14ac:dyDescent="0.25">
      <c r="A121" s="367" t="s">
        <v>159</v>
      </c>
      <c r="B121" s="302"/>
      <c r="C121" s="302"/>
      <c r="D121" s="302"/>
      <c r="E121" s="303"/>
      <c r="F121" s="88">
        <f>(100-F120)/100</f>
        <v>0.97</v>
      </c>
      <c r="G121" s="4"/>
      <c r="H121" s="4"/>
      <c r="I121" s="4"/>
      <c r="K121" s="4"/>
      <c r="L121" s="4"/>
      <c r="M121" s="4"/>
      <c r="N121" s="4"/>
      <c r="O121" s="4"/>
      <c r="P121" s="4"/>
      <c r="Q121" s="4"/>
      <c r="R121" s="4"/>
      <c r="S121" s="4"/>
      <c r="T121" s="4"/>
      <c r="U121" s="4"/>
      <c r="V121" s="4"/>
      <c r="W121" s="4"/>
    </row>
    <row r="122" spans="1:25" ht="15.75" customHeight="1" x14ac:dyDescent="0.25">
      <c r="A122" s="367" t="s">
        <v>160</v>
      </c>
      <c r="B122" s="302"/>
      <c r="C122" s="302"/>
      <c r="D122" s="302"/>
      <c r="E122" s="303"/>
      <c r="F122" s="87">
        <f>TRUNC(F119/F121,2)</f>
        <v>5786.55</v>
      </c>
      <c r="G122" s="4"/>
      <c r="H122" s="4"/>
      <c r="I122" s="4"/>
      <c r="K122" s="4"/>
      <c r="L122" s="4"/>
      <c r="M122" s="4"/>
      <c r="N122" s="4"/>
      <c r="O122" s="4"/>
      <c r="P122" s="4"/>
      <c r="Q122" s="4"/>
      <c r="R122" s="4"/>
      <c r="S122" s="4"/>
      <c r="T122" s="4"/>
      <c r="U122" s="4"/>
      <c r="V122" s="4"/>
      <c r="W122" s="4"/>
    </row>
    <row r="123" spans="1:25" ht="6" customHeight="1" x14ac:dyDescent="0.25">
      <c r="A123" s="368"/>
      <c r="B123" s="302"/>
      <c r="C123" s="302"/>
      <c r="D123" s="302"/>
      <c r="E123" s="302"/>
      <c r="F123" s="302"/>
      <c r="G123" s="4"/>
      <c r="H123" s="4"/>
      <c r="I123" s="4"/>
      <c r="J123" s="4"/>
      <c r="K123" s="4"/>
      <c r="L123" s="4"/>
      <c r="M123" s="4"/>
      <c r="N123" s="4"/>
      <c r="O123" s="4"/>
      <c r="P123" s="4"/>
      <c r="Q123" s="4"/>
      <c r="R123" s="4"/>
      <c r="S123" s="4"/>
      <c r="T123" s="4"/>
      <c r="U123" s="4"/>
      <c r="V123" s="4"/>
      <c r="W123" s="4"/>
    </row>
    <row r="124" spans="1:25" ht="15.75" customHeight="1" x14ac:dyDescent="0.2">
      <c r="A124" s="73">
        <v>6</v>
      </c>
      <c r="B124" s="369" t="s">
        <v>161</v>
      </c>
      <c r="C124" s="305"/>
      <c r="D124" s="306"/>
      <c r="E124" s="73" t="s">
        <v>82</v>
      </c>
      <c r="F124" s="73" t="s">
        <v>71</v>
      </c>
      <c r="G124" s="89"/>
      <c r="H124" s="4"/>
      <c r="I124" s="4"/>
      <c r="J124" s="4"/>
      <c r="K124" s="4"/>
      <c r="L124" s="4"/>
      <c r="M124" s="4"/>
      <c r="N124" s="4"/>
      <c r="O124" s="4"/>
      <c r="P124" s="4"/>
      <c r="Q124" s="4"/>
      <c r="R124" s="4"/>
      <c r="S124" s="4"/>
      <c r="T124" s="4"/>
      <c r="U124" s="4"/>
      <c r="V124" s="4"/>
      <c r="W124" s="4"/>
    </row>
    <row r="125" spans="1:25" ht="15.75" customHeight="1" x14ac:dyDescent="0.2">
      <c r="A125" s="34" t="s">
        <v>72</v>
      </c>
      <c r="B125" s="321" t="s">
        <v>162</v>
      </c>
      <c r="C125" s="302"/>
      <c r="D125" s="303"/>
      <c r="E125" s="466"/>
      <c r="F125" s="54">
        <f>TRUNC(E125*(F32+F77+F87+F102+F114),2)</f>
        <v>0</v>
      </c>
      <c r="G125" s="89"/>
      <c r="H125" s="4"/>
      <c r="I125" s="4"/>
      <c r="J125" s="4"/>
      <c r="K125" s="4"/>
      <c r="L125" s="4"/>
      <c r="M125" s="4"/>
      <c r="N125" s="4"/>
      <c r="O125" s="4"/>
      <c r="P125" s="4"/>
      <c r="Q125" s="4"/>
      <c r="R125" s="4"/>
      <c r="S125" s="4"/>
      <c r="T125" s="4"/>
      <c r="U125" s="4"/>
      <c r="V125" s="4"/>
      <c r="W125" s="4"/>
    </row>
    <row r="126" spans="1:25" ht="15.75" customHeight="1" x14ac:dyDescent="0.2">
      <c r="A126" s="34" t="s">
        <v>74</v>
      </c>
      <c r="B126" s="321" t="s">
        <v>163</v>
      </c>
      <c r="C126" s="302"/>
      <c r="D126" s="303"/>
      <c r="E126" s="466"/>
      <c r="F126" s="54">
        <f>TRUNC(E126*(F32+F77+F87+F102+F114+F125),2)</f>
        <v>0</v>
      </c>
      <c r="G126" s="89"/>
      <c r="H126" s="4"/>
      <c r="I126" s="4"/>
      <c r="J126" s="4"/>
      <c r="K126" s="4"/>
      <c r="L126" s="4"/>
      <c r="M126" s="4"/>
      <c r="N126" s="4"/>
      <c r="O126" s="4"/>
      <c r="P126" s="4"/>
      <c r="Q126" s="4"/>
      <c r="R126" s="4"/>
      <c r="S126" s="4"/>
      <c r="T126" s="4"/>
      <c r="U126" s="4"/>
      <c r="V126" s="4"/>
      <c r="W126" s="4"/>
    </row>
    <row r="127" spans="1:25" ht="15.75" customHeight="1" x14ac:dyDescent="0.2">
      <c r="A127" s="34" t="s">
        <v>76</v>
      </c>
      <c r="B127" s="321" t="s">
        <v>164</v>
      </c>
      <c r="C127" s="302"/>
      <c r="D127" s="303"/>
      <c r="E127" s="90"/>
      <c r="F127" s="54"/>
      <c r="G127" s="89"/>
      <c r="H127" s="4"/>
      <c r="I127" s="4"/>
      <c r="J127" s="4"/>
      <c r="K127" s="4"/>
      <c r="L127" s="4"/>
      <c r="M127" s="4"/>
      <c r="N127" s="4"/>
      <c r="O127" s="4"/>
      <c r="P127" s="4"/>
      <c r="Q127" s="4"/>
      <c r="R127" s="4"/>
      <c r="S127" s="4"/>
      <c r="T127" s="4"/>
      <c r="U127" s="4"/>
      <c r="V127" s="4"/>
      <c r="W127" s="4"/>
    </row>
    <row r="128" spans="1:25" ht="15.75" customHeight="1" x14ac:dyDescent="0.2">
      <c r="A128" s="34"/>
      <c r="B128" s="321" t="s">
        <v>165</v>
      </c>
      <c r="C128" s="302"/>
      <c r="D128" s="303"/>
      <c r="E128" s="466"/>
      <c r="F128" s="54">
        <f>TRUNC(F122*E128,2)</f>
        <v>0</v>
      </c>
      <c r="G128" s="89"/>
      <c r="H128" s="4"/>
      <c r="I128" s="4"/>
      <c r="J128" s="4"/>
      <c r="K128" s="4"/>
      <c r="L128" s="4"/>
      <c r="M128" s="4"/>
      <c r="N128" s="4"/>
      <c r="O128" s="4"/>
      <c r="P128" s="4"/>
      <c r="Q128" s="4"/>
      <c r="R128" s="4"/>
      <c r="S128" s="4"/>
      <c r="T128" s="4"/>
      <c r="U128" s="4"/>
      <c r="V128" s="4"/>
      <c r="W128" s="4"/>
    </row>
    <row r="129" spans="1:26" ht="15.75" customHeight="1" x14ac:dyDescent="0.2">
      <c r="A129" s="34"/>
      <c r="B129" s="321" t="s">
        <v>638</v>
      </c>
      <c r="C129" s="302"/>
      <c r="D129" s="303"/>
      <c r="E129" s="466"/>
      <c r="F129" s="54">
        <f>TRUNC(F122*E129,2)</f>
        <v>0</v>
      </c>
      <c r="G129" s="91"/>
      <c r="H129" s="4"/>
      <c r="I129" s="4"/>
      <c r="J129" s="4"/>
      <c r="K129" s="4"/>
      <c r="L129" s="4"/>
      <c r="M129" s="4"/>
      <c r="N129" s="4"/>
      <c r="O129" s="4"/>
      <c r="P129" s="4"/>
      <c r="Q129" s="4"/>
      <c r="R129" s="4"/>
      <c r="S129" s="4"/>
      <c r="T129" s="4"/>
      <c r="U129" s="4"/>
      <c r="V129" s="4"/>
      <c r="W129" s="4"/>
    </row>
    <row r="130" spans="1:26" ht="15.75" customHeight="1" x14ac:dyDescent="0.2">
      <c r="A130" s="34"/>
      <c r="B130" s="474" t="s">
        <v>639</v>
      </c>
      <c r="C130" s="472"/>
      <c r="D130" s="473"/>
      <c r="E130" s="475"/>
      <c r="F130" s="54">
        <f>TRUNC(F122*E130,2)</f>
        <v>0</v>
      </c>
      <c r="G130" s="89"/>
      <c r="H130" s="4"/>
      <c r="I130" s="4"/>
      <c r="J130" s="4"/>
      <c r="K130" s="4"/>
      <c r="L130" s="4"/>
      <c r="M130" s="4"/>
      <c r="N130" s="4"/>
      <c r="O130" s="4"/>
      <c r="P130" s="4"/>
      <c r="Q130" s="4"/>
      <c r="R130" s="4"/>
      <c r="S130" s="4"/>
      <c r="T130" s="4"/>
      <c r="U130" s="4"/>
      <c r="V130" s="4"/>
      <c r="W130" s="4"/>
    </row>
    <row r="131" spans="1:26" ht="15.75" customHeight="1" x14ac:dyDescent="0.2">
      <c r="A131" s="34"/>
      <c r="B131" s="321" t="s">
        <v>640</v>
      </c>
      <c r="C131" s="302"/>
      <c r="D131" s="303"/>
      <c r="E131" s="92">
        <v>0.03</v>
      </c>
      <c r="F131" s="54">
        <f>TRUNC(F122*E131,2)</f>
        <v>173.59</v>
      </c>
      <c r="G131" s="89"/>
      <c r="H131" s="4"/>
      <c r="I131" s="4"/>
      <c r="J131" s="4"/>
      <c r="K131" s="4"/>
      <c r="L131" s="4"/>
      <c r="M131" s="4"/>
      <c r="N131" s="4"/>
      <c r="O131" s="4"/>
      <c r="P131" s="4"/>
      <c r="Q131" s="4"/>
      <c r="R131" s="4"/>
      <c r="S131" s="4"/>
      <c r="T131" s="4"/>
      <c r="U131" s="4"/>
      <c r="V131" s="4"/>
      <c r="W131" s="4"/>
    </row>
    <row r="132" spans="1:26" ht="15.75" customHeight="1" x14ac:dyDescent="0.2">
      <c r="A132" s="372" t="s">
        <v>35</v>
      </c>
      <c r="B132" s="302"/>
      <c r="C132" s="302"/>
      <c r="D132" s="303"/>
      <c r="E132" s="57">
        <f>SUM(E128:E131)</f>
        <v>0.03</v>
      </c>
      <c r="F132" s="69">
        <f>SUM(F125:F131)</f>
        <v>173.59</v>
      </c>
      <c r="G132" s="4"/>
      <c r="H132" s="4"/>
      <c r="I132" s="4"/>
      <c r="J132" s="4"/>
      <c r="K132" s="4"/>
      <c r="L132" s="4"/>
      <c r="M132" s="4"/>
      <c r="N132" s="4"/>
      <c r="O132" s="4"/>
      <c r="P132" s="4"/>
      <c r="Q132" s="4"/>
      <c r="R132" s="4"/>
      <c r="S132" s="4"/>
      <c r="T132" s="4"/>
      <c r="U132" s="4"/>
      <c r="V132" s="4"/>
      <c r="W132" s="4"/>
    </row>
    <row r="133" spans="1:26" ht="15.75" customHeight="1" x14ac:dyDescent="0.2">
      <c r="A133" s="354" t="s">
        <v>169</v>
      </c>
      <c r="B133" s="328"/>
      <c r="C133" s="328"/>
      <c r="D133" s="328"/>
      <c r="E133" s="328"/>
      <c r="F133" s="329"/>
      <c r="G133" s="4"/>
      <c r="H133" s="4"/>
      <c r="I133" s="4"/>
      <c r="J133" s="4"/>
      <c r="K133" s="4"/>
      <c r="L133" s="4"/>
      <c r="M133" s="4"/>
      <c r="N133" s="4"/>
      <c r="O133" s="4"/>
      <c r="P133" s="4"/>
      <c r="Q133" s="4"/>
      <c r="R133" s="4"/>
      <c r="S133" s="4"/>
      <c r="T133" s="4"/>
      <c r="U133" s="4"/>
      <c r="V133" s="4"/>
      <c r="W133" s="4"/>
      <c r="X133" s="1"/>
      <c r="Y133" s="1"/>
      <c r="Z133" s="1"/>
    </row>
    <row r="134" spans="1:26" ht="77.25" customHeight="1" x14ac:dyDescent="0.2">
      <c r="A134" s="341" t="s">
        <v>170</v>
      </c>
      <c r="B134" s="337"/>
      <c r="C134" s="337"/>
      <c r="D134" s="337"/>
      <c r="E134" s="337"/>
      <c r="F134" s="338"/>
      <c r="G134" s="4"/>
      <c r="H134" s="4"/>
      <c r="I134" s="4"/>
      <c r="J134" s="4"/>
      <c r="K134" s="4"/>
      <c r="L134" s="4"/>
      <c r="M134" s="4"/>
      <c r="N134" s="4"/>
      <c r="O134" s="4"/>
      <c r="P134" s="4"/>
      <c r="Q134" s="4"/>
      <c r="R134" s="4"/>
      <c r="S134" s="4"/>
      <c r="T134" s="4"/>
      <c r="U134" s="4"/>
      <c r="V134" s="4"/>
      <c r="W134" s="4"/>
    </row>
    <row r="135" spans="1:26" ht="6" customHeight="1" x14ac:dyDescent="0.2">
      <c r="A135" s="67"/>
      <c r="B135" s="93"/>
      <c r="C135" s="93"/>
      <c r="D135" s="93"/>
      <c r="E135" s="94"/>
      <c r="F135" s="95"/>
      <c r="G135" s="4"/>
      <c r="H135" s="4"/>
      <c r="I135" s="4"/>
      <c r="J135" s="4"/>
      <c r="K135" s="4"/>
      <c r="L135" s="4"/>
      <c r="M135" s="4"/>
      <c r="N135" s="4"/>
      <c r="O135" s="4"/>
      <c r="P135" s="4"/>
      <c r="Q135" s="4"/>
      <c r="R135" s="4"/>
      <c r="S135" s="4"/>
      <c r="T135" s="4"/>
      <c r="U135" s="4"/>
      <c r="V135" s="4"/>
      <c r="W135" s="4"/>
    </row>
    <row r="136" spans="1:26" ht="15.75" customHeight="1" x14ac:dyDescent="0.25">
      <c r="A136" s="349" t="s">
        <v>171</v>
      </c>
      <c r="B136" s="302"/>
      <c r="C136" s="302"/>
      <c r="D136" s="302"/>
      <c r="E136" s="302"/>
      <c r="F136" s="303"/>
      <c r="G136" s="4"/>
      <c r="H136" s="4"/>
      <c r="I136" s="4"/>
      <c r="J136" s="4"/>
      <c r="K136" s="4"/>
      <c r="L136" s="4"/>
      <c r="M136" s="4"/>
      <c r="N136" s="4"/>
      <c r="O136" s="4"/>
      <c r="P136" s="4"/>
      <c r="Q136" s="4"/>
      <c r="R136" s="4"/>
      <c r="S136" s="4"/>
      <c r="T136" s="4"/>
      <c r="U136" s="4"/>
      <c r="V136" s="4"/>
      <c r="W136" s="4"/>
    </row>
    <row r="137" spans="1:26" ht="15.75" customHeight="1" x14ac:dyDescent="0.2">
      <c r="A137" s="33"/>
      <c r="B137" s="339" t="s">
        <v>184</v>
      </c>
      <c r="C137" s="302"/>
      <c r="D137" s="302"/>
      <c r="E137" s="303"/>
      <c r="F137" s="33" t="s">
        <v>71</v>
      </c>
      <c r="G137" s="4"/>
      <c r="H137" s="4"/>
      <c r="I137" s="4"/>
      <c r="J137" s="4"/>
      <c r="K137" s="4"/>
      <c r="L137" s="4"/>
      <c r="M137" s="4"/>
      <c r="N137" s="4"/>
      <c r="O137" s="4"/>
      <c r="P137" s="4"/>
      <c r="Q137" s="4"/>
      <c r="R137" s="4"/>
      <c r="S137" s="4"/>
      <c r="T137" s="4"/>
      <c r="U137" s="4"/>
      <c r="V137" s="4"/>
      <c r="W137" s="4"/>
    </row>
    <row r="138" spans="1:26" ht="15.75" customHeight="1" x14ac:dyDescent="0.2">
      <c r="A138" s="34" t="s">
        <v>72</v>
      </c>
      <c r="B138" s="319" t="s">
        <v>173</v>
      </c>
      <c r="C138" s="302"/>
      <c r="D138" s="302"/>
      <c r="E138" s="303"/>
      <c r="F138" s="96">
        <f>F32</f>
        <v>2757.3399999999997</v>
      </c>
      <c r="G138" s="4"/>
      <c r="H138" s="4"/>
      <c r="I138" s="4"/>
      <c r="J138" s="4"/>
      <c r="K138" s="4"/>
      <c r="L138" s="4"/>
      <c r="M138" s="4"/>
      <c r="N138" s="4"/>
      <c r="O138" s="4"/>
      <c r="P138" s="4"/>
      <c r="Q138" s="4"/>
      <c r="R138" s="4"/>
      <c r="S138" s="4"/>
      <c r="T138" s="4"/>
      <c r="U138" s="4"/>
      <c r="V138" s="4"/>
      <c r="W138" s="4"/>
    </row>
    <row r="139" spans="1:26" ht="15.75" customHeight="1" x14ac:dyDescent="0.2">
      <c r="A139" s="34" t="s">
        <v>74</v>
      </c>
      <c r="B139" s="319" t="s">
        <v>174</v>
      </c>
      <c r="C139" s="302"/>
      <c r="D139" s="302"/>
      <c r="E139" s="303"/>
      <c r="F139" s="96">
        <f>F77</f>
        <v>2136.1179999999999</v>
      </c>
      <c r="G139" s="4"/>
      <c r="H139" s="4"/>
      <c r="I139" s="4"/>
      <c r="J139" s="4"/>
      <c r="K139" s="4"/>
      <c r="L139" s="4"/>
      <c r="M139" s="4"/>
      <c r="N139" s="4"/>
      <c r="O139" s="4"/>
      <c r="P139" s="4"/>
      <c r="Q139" s="4"/>
      <c r="R139" s="4"/>
      <c r="S139" s="4"/>
      <c r="T139" s="4"/>
      <c r="U139" s="4"/>
      <c r="V139" s="4"/>
      <c r="W139" s="4"/>
    </row>
    <row r="140" spans="1:26" ht="15.75" customHeight="1" x14ac:dyDescent="0.2">
      <c r="A140" s="34" t="s">
        <v>76</v>
      </c>
      <c r="B140" s="319" t="s">
        <v>175</v>
      </c>
      <c r="C140" s="302"/>
      <c r="D140" s="302"/>
      <c r="E140" s="303"/>
      <c r="F140" s="96">
        <f>F87</f>
        <v>216.5</v>
      </c>
      <c r="G140" s="4"/>
      <c r="H140" s="4"/>
      <c r="I140" s="4"/>
      <c r="J140" s="4"/>
      <c r="K140" s="4"/>
      <c r="L140" s="4"/>
      <c r="M140" s="4"/>
      <c r="N140" s="4"/>
      <c r="O140" s="4"/>
      <c r="P140" s="4"/>
      <c r="Q140" s="4"/>
      <c r="R140" s="4"/>
      <c r="S140" s="4"/>
      <c r="T140" s="4"/>
      <c r="U140" s="4"/>
      <c r="V140" s="4"/>
      <c r="W140" s="4"/>
    </row>
    <row r="141" spans="1:26" ht="15.75" customHeight="1" x14ac:dyDescent="0.2">
      <c r="A141" s="34" t="s">
        <v>96</v>
      </c>
      <c r="B141" s="319" t="s">
        <v>176</v>
      </c>
      <c r="C141" s="302"/>
      <c r="D141" s="302"/>
      <c r="E141" s="303"/>
      <c r="F141" s="96">
        <f>F102</f>
        <v>503.00000000000006</v>
      </c>
      <c r="G141" s="4"/>
      <c r="H141" s="4"/>
      <c r="I141" s="4"/>
      <c r="J141" s="4"/>
      <c r="K141" s="4"/>
      <c r="L141" s="4"/>
      <c r="M141" s="4"/>
      <c r="N141" s="4"/>
      <c r="O141" s="4"/>
      <c r="P141" s="4"/>
      <c r="Q141" s="4"/>
      <c r="R141" s="4"/>
      <c r="S141" s="4"/>
      <c r="T141" s="4"/>
      <c r="U141" s="4"/>
      <c r="V141" s="4"/>
      <c r="W141" s="4"/>
    </row>
    <row r="142" spans="1:26" ht="15.75" customHeight="1" x14ac:dyDescent="0.2">
      <c r="A142" s="34" t="s">
        <v>98</v>
      </c>
      <c r="B142" s="319" t="s">
        <v>177</v>
      </c>
      <c r="C142" s="302"/>
      <c r="D142" s="302"/>
      <c r="E142" s="303"/>
      <c r="F142" s="96">
        <f>F114</f>
        <v>0</v>
      </c>
      <c r="G142" s="4"/>
      <c r="H142" s="4"/>
      <c r="I142" s="4"/>
      <c r="J142" s="4"/>
      <c r="K142" s="4"/>
      <c r="L142" s="4"/>
      <c r="M142" s="4"/>
      <c r="N142" s="4"/>
      <c r="O142" s="4"/>
      <c r="P142" s="4"/>
      <c r="Q142" s="4"/>
      <c r="R142" s="4"/>
      <c r="S142" s="4"/>
      <c r="T142" s="4"/>
      <c r="U142" s="4"/>
      <c r="V142" s="4"/>
      <c r="W142" s="4"/>
    </row>
    <row r="143" spans="1:26" ht="15.75" customHeight="1" x14ac:dyDescent="0.2">
      <c r="A143" s="370" t="s">
        <v>178</v>
      </c>
      <c r="B143" s="302"/>
      <c r="C143" s="302"/>
      <c r="D143" s="302"/>
      <c r="E143" s="303"/>
      <c r="F143" s="44">
        <f>SUM(F138:F142)</f>
        <v>5612.9579999999996</v>
      </c>
      <c r="G143" s="4"/>
      <c r="H143" s="4"/>
      <c r="I143" s="4"/>
      <c r="J143" s="4"/>
      <c r="K143" s="4"/>
      <c r="L143" s="4"/>
      <c r="M143" s="4"/>
      <c r="N143" s="4"/>
      <c r="O143" s="4"/>
      <c r="P143" s="4"/>
      <c r="Q143" s="4"/>
      <c r="R143" s="4"/>
      <c r="S143" s="4"/>
      <c r="T143" s="4"/>
      <c r="U143" s="4"/>
      <c r="V143" s="4"/>
      <c r="W143" s="4"/>
    </row>
    <row r="144" spans="1:26" ht="15.75" customHeight="1" x14ac:dyDescent="0.2">
      <c r="A144" s="34" t="s">
        <v>100</v>
      </c>
      <c r="B144" s="319" t="s">
        <v>179</v>
      </c>
      <c r="C144" s="302"/>
      <c r="D144" s="302"/>
      <c r="E144" s="303"/>
      <c r="F144" s="96">
        <f>F132</f>
        <v>173.59</v>
      </c>
      <c r="G144" s="97"/>
      <c r="H144" s="4"/>
      <c r="I144" s="4"/>
      <c r="J144" s="4"/>
      <c r="K144" s="4"/>
      <c r="L144" s="4"/>
      <c r="M144" s="4"/>
      <c r="N144" s="4"/>
      <c r="O144" s="4"/>
      <c r="P144" s="4"/>
      <c r="Q144" s="4"/>
      <c r="R144" s="4"/>
      <c r="S144" s="4"/>
      <c r="T144" s="4"/>
      <c r="U144" s="4"/>
      <c r="V144" s="4"/>
      <c r="W144" s="4"/>
    </row>
    <row r="145" spans="1:23" ht="15" customHeight="1" x14ac:dyDescent="0.2">
      <c r="A145" s="371" t="s">
        <v>180</v>
      </c>
      <c r="B145" s="302"/>
      <c r="C145" s="302"/>
      <c r="D145" s="302"/>
      <c r="E145" s="303"/>
      <c r="F145" s="98">
        <f>F143+F144</f>
        <v>5786.5479999999998</v>
      </c>
      <c r="G145" s="4"/>
      <c r="H145" s="4"/>
      <c r="I145" s="4"/>
      <c r="J145" s="4"/>
      <c r="K145" s="4"/>
      <c r="L145" s="4"/>
      <c r="M145" s="4"/>
      <c r="N145" s="4"/>
      <c r="O145" s="4"/>
      <c r="P145" s="4"/>
      <c r="Q145" s="4"/>
      <c r="R145" s="4"/>
      <c r="S145" s="4"/>
      <c r="T145" s="4"/>
      <c r="U145" s="4"/>
      <c r="V145" s="4"/>
      <c r="W145" s="4"/>
    </row>
    <row r="146" spans="1:23" ht="12.75" customHeight="1" x14ac:dyDescent="0.2">
      <c r="C146" s="1"/>
    </row>
    <row r="147" spans="1:23" ht="12.75" customHeight="1" x14ac:dyDescent="0.2">
      <c r="C147" s="1"/>
    </row>
    <row r="148" spans="1:23" ht="12.75" customHeight="1" x14ac:dyDescent="0.2">
      <c r="C148" s="1"/>
    </row>
    <row r="149" spans="1:23" ht="12.75" customHeight="1" x14ac:dyDescent="0.2">
      <c r="C149" s="1"/>
    </row>
    <row r="150" spans="1:23" ht="12.75" customHeight="1" x14ac:dyDescent="0.2">
      <c r="C150" s="1"/>
    </row>
    <row r="151" spans="1:23" ht="12.75" customHeight="1" x14ac:dyDescent="0.2">
      <c r="C151" s="1"/>
    </row>
    <row r="152" spans="1:23" ht="12.75" customHeight="1" x14ac:dyDescent="0.2">
      <c r="C152" s="1"/>
    </row>
    <row r="153" spans="1:23" ht="12.75" customHeight="1" x14ac:dyDescent="0.2">
      <c r="C153" s="1"/>
    </row>
    <row r="154" spans="1:23" ht="12.75" customHeight="1" x14ac:dyDescent="0.2">
      <c r="C154" s="1"/>
    </row>
    <row r="155" spans="1:23" ht="12.75" customHeight="1" x14ac:dyDescent="0.2">
      <c r="C155" s="1"/>
    </row>
    <row r="156" spans="1:23" ht="12.75" customHeight="1" x14ac:dyDescent="0.2">
      <c r="C156" s="1"/>
    </row>
    <row r="157" spans="1:23" ht="12.75" customHeight="1" x14ac:dyDescent="0.2">
      <c r="C157" s="1"/>
    </row>
    <row r="158" spans="1:23" ht="12.75" customHeight="1" x14ac:dyDescent="0.2">
      <c r="C158" s="1"/>
    </row>
    <row r="159" spans="1:23" ht="12.75" customHeight="1" x14ac:dyDescent="0.2">
      <c r="C159" s="1"/>
    </row>
    <row r="160" spans="1:23" ht="12.75" customHeight="1" x14ac:dyDescent="0.2">
      <c r="C160" s="1"/>
    </row>
    <row r="161" spans="3:3" ht="12.75" customHeight="1" x14ac:dyDescent="0.2">
      <c r="C161" s="1"/>
    </row>
    <row r="162" spans="3:3" ht="12.75" customHeight="1" x14ac:dyDescent="0.2">
      <c r="C162" s="1"/>
    </row>
    <row r="163" spans="3:3" ht="12.75" customHeight="1" x14ac:dyDescent="0.2">
      <c r="C163" s="1"/>
    </row>
    <row r="164" spans="3:3" ht="12.75" customHeight="1" x14ac:dyDescent="0.2">
      <c r="C164" s="1"/>
    </row>
    <row r="165" spans="3:3" ht="12.75" customHeight="1" x14ac:dyDescent="0.2">
      <c r="C165" s="1"/>
    </row>
    <row r="166" spans="3:3" ht="12.75" customHeight="1" x14ac:dyDescent="0.2">
      <c r="C166" s="1"/>
    </row>
    <row r="167" spans="3:3" ht="12.75" customHeight="1" x14ac:dyDescent="0.2">
      <c r="C167" s="1"/>
    </row>
    <row r="168" spans="3:3" ht="12.75" customHeight="1" x14ac:dyDescent="0.2">
      <c r="C168" s="1"/>
    </row>
    <row r="169" spans="3:3" ht="12.75" customHeight="1" x14ac:dyDescent="0.2">
      <c r="C169" s="1"/>
    </row>
    <row r="170" spans="3:3" ht="12.75" customHeight="1" x14ac:dyDescent="0.2">
      <c r="C170" s="1"/>
    </row>
    <row r="171" spans="3:3" ht="12.75" customHeight="1" x14ac:dyDescent="0.2">
      <c r="C171" s="1"/>
    </row>
    <row r="172" spans="3:3" ht="12.75" customHeight="1" x14ac:dyDescent="0.2">
      <c r="C172" s="1"/>
    </row>
    <row r="173" spans="3:3" ht="12.75" customHeight="1" x14ac:dyDescent="0.2">
      <c r="C173" s="1"/>
    </row>
    <row r="174" spans="3:3" ht="12.75" customHeight="1" x14ac:dyDescent="0.2">
      <c r="C174" s="1"/>
    </row>
    <row r="175" spans="3:3" ht="12.75" customHeight="1" x14ac:dyDescent="0.2">
      <c r="C175" s="1"/>
    </row>
    <row r="176" spans="3:3" ht="12.75" customHeight="1" x14ac:dyDescent="0.2">
      <c r="C176" s="1"/>
    </row>
    <row r="177" spans="3:3" ht="12.75" customHeight="1" x14ac:dyDescent="0.2">
      <c r="C177" s="1"/>
    </row>
    <row r="178" spans="3:3" ht="12.75" customHeight="1" x14ac:dyDescent="0.2">
      <c r="C178" s="1"/>
    </row>
    <row r="179" spans="3:3" ht="12.75" customHeight="1" x14ac:dyDescent="0.2">
      <c r="C179" s="1"/>
    </row>
    <row r="180" spans="3:3" ht="12.75" customHeight="1" x14ac:dyDescent="0.2">
      <c r="C180" s="1"/>
    </row>
    <row r="181" spans="3:3" ht="12.75" customHeight="1" x14ac:dyDescent="0.2">
      <c r="C181" s="1"/>
    </row>
    <row r="182" spans="3:3" ht="12.75" customHeight="1" x14ac:dyDescent="0.2">
      <c r="C182" s="1"/>
    </row>
    <row r="183" spans="3:3" ht="12.75" customHeight="1" x14ac:dyDescent="0.2">
      <c r="C183" s="1"/>
    </row>
    <row r="184" spans="3:3" ht="12.75" customHeight="1" x14ac:dyDescent="0.2">
      <c r="C184" s="1"/>
    </row>
    <row r="185" spans="3:3" ht="12.75" customHeight="1" x14ac:dyDescent="0.2">
      <c r="C185" s="1"/>
    </row>
    <row r="186" spans="3:3" ht="12.75" customHeight="1" x14ac:dyDescent="0.2">
      <c r="C186" s="1"/>
    </row>
    <row r="187" spans="3:3" ht="12.75" customHeight="1" x14ac:dyDescent="0.2">
      <c r="C187" s="1"/>
    </row>
    <row r="188" spans="3:3" ht="12.75" customHeight="1" x14ac:dyDescent="0.2">
      <c r="C188" s="1"/>
    </row>
    <row r="189" spans="3:3" ht="12.75" customHeight="1" x14ac:dyDescent="0.2">
      <c r="C189" s="1"/>
    </row>
    <row r="190" spans="3:3" ht="12.75" customHeight="1" x14ac:dyDescent="0.2">
      <c r="C190" s="1"/>
    </row>
    <row r="191" spans="3:3" ht="12.75" customHeight="1" x14ac:dyDescent="0.2">
      <c r="C191" s="1"/>
    </row>
    <row r="192" spans="3:3" ht="12.75" customHeight="1" x14ac:dyDescent="0.2">
      <c r="C192" s="1"/>
    </row>
    <row r="193" spans="3:3" ht="12.75" customHeight="1" x14ac:dyDescent="0.2">
      <c r="C193" s="1"/>
    </row>
    <row r="194" spans="3:3" ht="12.75" customHeight="1" x14ac:dyDescent="0.2">
      <c r="C194" s="1"/>
    </row>
    <row r="195" spans="3:3" ht="12.75" customHeight="1" x14ac:dyDescent="0.2">
      <c r="C195" s="1"/>
    </row>
    <row r="196" spans="3:3" ht="12.75" customHeight="1" x14ac:dyDescent="0.2">
      <c r="C196" s="1"/>
    </row>
    <row r="197" spans="3:3" ht="12.75" customHeight="1" x14ac:dyDescent="0.2">
      <c r="C197" s="1"/>
    </row>
    <row r="198" spans="3:3" ht="12.75" customHeight="1" x14ac:dyDescent="0.2">
      <c r="C198" s="1"/>
    </row>
    <row r="199" spans="3:3" ht="12.75" customHeight="1" x14ac:dyDescent="0.2">
      <c r="C199" s="1"/>
    </row>
    <row r="200" spans="3:3" ht="12.75" customHeight="1" x14ac:dyDescent="0.2">
      <c r="C200" s="1"/>
    </row>
    <row r="201" spans="3:3" ht="12.75" customHeight="1" x14ac:dyDescent="0.2">
      <c r="C201" s="1"/>
    </row>
    <row r="202" spans="3:3" ht="12.75" customHeight="1" x14ac:dyDescent="0.2">
      <c r="C202" s="1"/>
    </row>
    <row r="203" spans="3:3" ht="12.75" customHeight="1" x14ac:dyDescent="0.2">
      <c r="C203" s="1"/>
    </row>
    <row r="204" spans="3:3" ht="12.75" customHeight="1" x14ac:dyDescent="0.2">
      <c r="C204" s="1"/>
    </row>
    <row r="205" spans="3:3" ht="12.75" customHeight="1" x14ac:dyDescent="0.2">
      <c r="C205" s="1"/>
    </row>
    <row r="206" spans="3:3" ht="12.75" customHeight="1" x14ac:dyDescent="0.2">
      <c r="C206" s="1"/>
    </row>
    <row r="207" spans="3:3" ht="12.75" customHeight="1" x14ac:dyDescent="0.2">
      <c r="C207" s="1"/>
    </row>
    <row r="208" spans="3:3" ht="12.75" customHeight="1" x14ac:dyDescent="0.2">
      <c r="C208" s="1"/>
    </row>
    <row r="209" spans="3:3" ht="12.75" customHeight="1" x14ac:dyDescent="0.2">
      <c r="C209" s="1"/>
    </row>
    <row r="210" spans="3:3" ht="12.75" customHeight="1" x14ac:dyDescent="0.2">
      <c r="C210" s="1"/>
    </row>
    <row r="211" spans="3:3" ht="12.75" customHeight="1" x14ac:dyDescent="0.2">
      <c r="C211" s="1"/>
    </row>
    <row r="212" spans="3:3" ht="12.75" customHeight="1" x14ac:dyDescent="0.2">
      <c r="C212" s="1"/>
    </row>
    <row r="213" spans="3:3" ht="12.75" customHeight="1" x14ac:dyDescent="0.2">
      <c r="C213" s="1"/>
    </row>
    <row r="214" spans="3:3" ht="12.75" customHeight="1" x14ac:dyDescent="0.2">
      <c r="C214" s="1"/>
    </row>
    <row r="215" spans="3:3" ht="12.75" customHeight="1" x14ac:dyDescent="0.2">
      <c r="C215" s="1"/>
    </row>
    <row r="216" spans="3:3" ht="12.75" customHeight="1" x14ac:dyDescent="0.2">
      <c r="C216" s="1"/>
    </row>
    <row r="217" spans="3:3" ht="12.75" customHeight="1" x14ac:dyDescent="0.2">
      <c r="C217" s="1"/>
    </row>
    <row r="218" spans="3:3" ht="12.75" customHeight="1" x14ac:dyDescent="0.2">
      <c r="C218" s="1"/>
    </row>
    <row r="219" spans="3:3" ht="12.75" customHeight="1" x14ac:dyDescent="0.2">
      <c r="C219" s="1"/>
    </row>
    <row r="220" spans="3:3" ht="12.75" customHeight="1" x14ac:dyDescent="0.2">
      <c r="C220" s="1"/>
    </row>
    <row r="221" spans="3:3" ht="12.75" customHeight="1" x14ac:dyDescent="0.2">
      <c r="C221" s="1"/>
    </row>
    <row r="222" spans="3:3" ht="12.75" customHeight="1" x14ac:dyDescent="0.2">
      <c r="C222" s="1"/>
    </row>
    <row r="223" spans="3:3" ht="12.75" customHeight="1" x14ac:dyDescent="0.2">
      <c r="C223" s="1"/>
    </row>
    <row r="224" spans="3:3" ht="12.75" customHeight="1" x14ac:dyDescent="0.2">
      <c r="C224" s="1"/>
    </row>
    <row r="225" spans="3:3" ht="12.75" customHeight="1" x14ac:dyDescent="0.2">
      <c r="C225" s="1"/>
    </row>
    <row r="226" spans="3:3" ht="12.75" customHeight="1" x14ac:dyDescent="0.2">
      <c r="C226" s="1"/>
    </row>
    <row r="227" spans="3:3" ht="12.75" customHeight="1" x14ac:dyDescent="0.2">
      <c r="C227" s="1"/>
    </row>
    <row r="228" spans="3:3" ht="12.75" customHeight="1" x14ac:dyDescent="0.2">
      <c r="C228" s="1"/>
    </row>
    <row r="229" spans="3:3" ht="12.75" customHeight="1" x14ac:dyDescent="0.2">
      <c r="C229" s="1"/>
    </row>
    <row r="230" spans="3:3" ht="12.75" customHeight="1" x14ac:dyDescent="0.2">
      <c r="C230" s="1"/>
    </row>
    <row r="231" spans="3:3" ht="12.75" customHeight="1" x14ac:dyDescent="0.2">
      <c r="C231" s="1"/>
    </row>
    <row r="232" spans="3:3" ht="12.75" customHeight="1" x14ac:dyDescent="0.2">
      <c r="C232" s="1"/>
    </row>
    <row r="233" spans="3:3" ht="12.75" customHeight="1" x14ac:dyDescent="0.2">
      <c r="C233" s="1"/>
    </row>
    <row r="234" spans="3:3" ht="12.75" customHeight="1" x14ac:dyDescent="0.2">
      <c r="C234" s="1"/>
    </row>
    <row r="235" spans="3:3" ht="12.75" customHeight="1" x14ac:dyDescent="0.2">
      <c r="C235" s="1"/>
    </row>
    <row r="236" spans="3:3" ht="12.75" customHeight="1" x14ac:dyDescent="0.2">
      <c r="C236" s="1"/>
    </row>
    <row r="237" spans="3:3" ht="12.75" customHeight="1" x14ac:dyDescent="0.2">
      <c r="C237" s="1"/>
    </row>
    <row r="238" spans="3:3" ht="12.75" customHeight="1" x14ac:dyDescent="0.2">
      <c r="C238" s="1"/>
    </row>
    <row r="239" spans="3:3" ht="12.75" customHeight="1" x14ac:dyDescent="0.2">
      <c r="C239" s="1"/>
    </row>
    <row r="240" spans="3:3" ht="12.75" customHeight="1" x14ac:dyDescent="0.2">
      <c r="C240" s="1"/>
    </row>
    <row r="241" spans="3:3" ht="12.75" customHeight="1" x14ac:dyDescent="0.2">
      <c r="C241" s="1"/>
    </row>
    <row r="242" spans="3:3" ht="12.75" customHeight="1" x14ac:dyDescent="0.2">
      <c r="C242" s="1"/>
    </row>
    <row r="243" spans="3:3" ht="12.75" customHeight="1" x14ac:dyDescent="0.2">
      <c r="C243" s="1"/>
    </row>
    <row r="244" spans="3:3" ht="12.75" customHeight="1" x14ac:dyDescent="0.2">
      <c r="C244" s="1"/>
    </row>
    <row r="245" spans="3:3" ht="12.75" customHeight="1" x14ac:dyDescent="0.2">
      <c r="C245" s="1"/>
    </row>
    <row r="246" spans="3:3" ht="12.75" customHeight="1" x14ac:dyDescent="0.2">
      <c r="C246" s="1"/>
    </row>
    <row r="247" spans="3:3" ht="12.75" customHeight="1" x14ac:dyDescent="0.2">
      <c r="C247" s="1"/>
    </row>
    <row r="248" spans="3:3" ht="12.75" customHeight="1" x14ac:dyDescent="0.2">
      <c r="C248" s="1"/>
    </row>
    <row r="249" spans="3:3" ht="12.75" customHeight="1" x14ac:dyDescent="0.2">
      <c r="C249" s="1"/>
    </row>
    <row r="250" spans="3:3" ht="12.75" customHeight="1" x14ac:dyDescent="0.2">
      <c r="C250" s="1"/>
    </row>
    <row r="251" spans="3:3" ht="12.75" customHeight="1" x14ac:dyDescent="0.2">
      <c r="C251" s="1"/>
    </row>
    <row r="252" spans="3:3" ht="12.75" customHeight="1" x14ac:dyDescent="0.2">
      <c r="C252" s="1"/>
    </row>
    <row r="253" spans="3:3" ht="12.75" customHeight="1" x14ac:dyDescent="0.2">
      <c r="C253" s="1"/>
    </row>
    <row r="254" spans="3:3" ht="12.75" customHeight="1" x14ac:dyDescent="0.2">
      <c r="C254" s="1"/>
    </row>
    <row r="255" spans="3:3" ht="12.75" customHeight="1" x14ac:dyDescent="0.2">
      <c r="C255" s="1"/>
    </row>
    <row r="256" spans="3:3" ht="12.75" customHeight="1" x14ac:dyDescent="0.2">
      <c r="C256" s="1"/>
    </row>
    <row r="257" spans="3:3" ht="12.75" customHeight="1" x14ac:dyDescent="0.2">
      <c r="C257" s="1"/>
    </row>
    <row r="258" spans="3:3" ht="12.75" customHeight="1" x14ac:dyDescent="0.2">
      <c r="C258" s="1"/>
    </row>
    <row r="259" spans="3:3" ht="12.75" customHeight="1" x14ac:dyDescent="0.2">
      <c r="C259" s="1"/>
    </row>
    <row r="260" spans="3:3" ht="12.75" customHeight="1" x14ac:dyDescent="0.2">
      <c r="C260" s="1"/>
    </row>
    <row r="261" spans="3:3" ht="12.75" customHeight="1" x14ac:dyDescent="0.2">
      <c r="C261" s="1"/>
    </row>
    <row r="262" spans="3:3" ht="12.75" customHeight="1" x14ac:dyDescent="0.2">
      <c r="C262" s="1"/>
    </row>
    <row r="263" spans="3:3" ht="12.75" customHeight="1" x14ac:dyDescent="0.2">
      <c r="C263" s="1"/>
    </row>
    <row r="264" spans="3:3" ht="12.75" customHeight="1" x14ac:dyDescent="0.2">
      <c r="C264" s="1"/>
    </row>
    <row r="265" spans="3:3" ht="12.75" customHeight="1" x14ac:dyDescent="0.2">
      <c r="C265" s="1"/>
    </row>
    <row r="266" spans="3:3" ht="12.75" customHeight="1" x14ac:dyDescent="0.2">
      <c r="C266" s="1"/>
    </row>
    <row r="267" spans="3:3" ht="12.75" customHeight="1" x14ac:dyDescent="0.2">
      <c r="C267" s="1"/>
    </row>
    <row r="268" spans="3:3" ht="12.75" customHeight="1" x14ac:dyDescent="0.2">
      <c r="C268" s="1"/>
    </row>
    <row r="269" spans="3:3" ht="12.75" customHeight="1" x14ac:dyDescent="0.2">
      <c r="C269" s="1"/>
    </row>
    <row r="270" spans="3:3" ht="12.75" customHeight="1" x14ac:dyDescent="0.2">
      <c r="C270" s="1"/>
    </row>
    <row r="271" spans="3:3" ht="12.75" customHeight="1" x14ac:dyDescent="0.2">
      <c r="C271" s="1"/>
    </row>
    <row r="272" spans="3:3" ht="12.75" customHeight="1" x14ac:dyDescent="0.2">
      <c r="C272" s="1"/>
    </row>
    <row r="273" spans="3:3" ht="12.75" customHeight="1" x14ac:dyDescent="0.2">
      <c r="C273" s="1"/>
    </row>
    <row r="274" spans="3:3" ht="12.75" customHeight="1" x14ac:dyDescent="0.2">
      <c r="C274" s="1"/>
    </row>
    <row r="275" spans="3:3" ht="12.75" customHeight="1" x14ac:dyDescent="0.2">
      <c r="C275" s="1"/>
    </row>
    <row r="276" spans="3:3" ht="12.75" customHeight="1" x14ac:dyDescent="0.2">
      <c r="C276" s="1"/>
    </row>
    <row r="277" spans="3:3" ht="12.75" customHeight="1" x14ac:dyDescent="0.2">
      <c r="C277" s="1"/>
    </row>
    <row r="278" spans="3:3" ht="12.75" customHeight="1" x14ac:dyDescent="0.2">
      <c r="C278" s="1"/>
    </row>
    <row r="279" spans="3:3" ht="12.75" customHeight="1" x14ac:dyDescent="0.2">
      <c r="C279" s="1"/>
    </row>
    <row r="280" spans="3:3" ht="12.75" customHeight="1" x14ac:dyDescent="0.2">
      <c r="C280" s="1"/>
    </row>
    <row r="281" spans="3:3" ht="12.75" customHeight="1" x14ac:dyDescent="0.2">
      <c r="C281" s="1"/>
    </row>
    <row r="282" spans="3:3" ht="12.75" customHeight="1" x14ac:dyDescent="0.2">
      <c r="C282" s="1"/>
    </row>
    <row r="283" spans="3:3" ht="12.75" customHeight="1" x14ac:dyDescent="0.2">
      <c r="C283" s="1"/>
    </row>
    <row r="284" spans="3:3" ht="12.75" customHeight="1" x14ac:dyDescent="0.2">
      <c r="C284" s="1"/>
    </row>
    <row r="285" spans="3:3" ht="12.75" customHeight="1" x14ac:dyDescent="0.2">
      <c r="C285" s="1"/>
    </row>
    <row r="286" spans="3:3" ht="12.75" customHeight="1" x14ac:dyDescent="0.2">
      <c r="C286" s="1"/>
    </row>
    <row r="287" spans="3:3" ht="12.75" customHeight="1" x14ac:dyDescent="0.2">
      <c r="C287" s="1"/>
    </row>
    <row r="288" spans="3:3" ht="12.75" customHeight="1" x14ac:dyDescent="0.2">
      <c r="C288" s="1"/>
    </row>
    <row r="289" spans="3:3" ht="12.75" customHeight="1" x14ac:dyDescent="0.2">
      <c r="C289" s="1"/>
    </row>
    <row r="290" spans="3:3" ht="12.75" customHeight="1" x14ac:dyDescent="0.2">
      <c r="C290" s="1"/>
    </row>
    <row r="291" spans="3:3" ht="12.75" customHeight="1" x14ac:dyDescent="0.2">
      <c r="C291" s="1"/>
    </row>
    <row r="292" spans="3:3" ht="12.75" customHeight="1" x14ac:dyDescent="0.2">
      <c r="C292" s="1"/>
    </row>
    <row r="293" spans="3:3" ht="12.75" customHeight="1" x14ac:dyDescent="0.2">
      <c r="C293" s="1"/>
    </row>
    <row r="294" spans="3:3" ht="12.75" customHeight="1" x14ac:dyDescent="0.2">
      <c r="C294" s="1"/>
    </row>
    <row r="295" spans="3:3" ht="12.75" customHeight="1" x14ac:dyDescent="0.2">
      <c r="C295" s="1"/>
    </row>
    <row r="296" spans="3:3" ht="12.75" customHeight="1" x14ac:dyDescent="0.2">
      <c r="C296" s="1"/>
    </row>
    <row r="297" spans="3:3" ht="12.75" customHeight="1" x14ac:dyDescent="0.2">
      <c r="C297" s="1"/>
    </row>
    <row r="298" spans="3:3" ht="12.75" customHeight="1" x14ac:dyDescent="0.2">
      <c r="C298" s="1"/>
    </row>
    <row r="299" spans="3:3" ht="12.75" customHeight="1" x14ac:dyDescent="0.2">
      <c r="C299" s="1"/>
    </row>
    <row r="300" spans="3:3" ht="12.75" customHeight="1" x14ac:dyDescent="0.2">
      <c r="C300" s="1"/>
    </row>
    <row r="301" spans="3:3" ht="12.75" customHeight="1" x14ac:dyDescent="0.2">
      <c r="C301" s="1"/>
    </row>
    <row r="302" spans="3:3" ht="12.75" customHeight="1" x14ac:dyDescent="0.2">
      <c r="C302" s="1"/>
    </row>
    <row r="303" spans="3:3" ht="12.75" customHeight="1" x14ac:dyDescent="0.2">
      <c r="C303" s="1"/>
    </row>
    <row r="304" spans="3:3" ht="12.75" customHeight="1" x14ac:dyDescent="0.2">
      <c r="C304" s="1"/>
    </row>
    <row r="305" spans="3:3" ht="12.75" customHeight="1" x14ac:dyDescent="0.2">
      <c r="C305" s="1"/>
    </row>
    <row r="306" spans="3:3" ht="12.75" customHeight="1" x14ac:dyDescent="0.2">
      <c r="C306" s="1"/>
    </row>
    <row r="307" spans="3:3" ht="12.75" customHeight="1" x14ac:dyDescent="0.2">
      <c r="C307" s="1"/>
    </row>
    <row r="308" spans="3:3" ht="12.75" customHeight="1" x14ac:dyDescent="0.2">
      <c r="C308" s="1"/>
    </row>
    <row r="309" spans="3:3" ht="12.75" customHeight="1" x14ac:dyDescent="0.2">
      <c r="C309" s="1"/>
    </row>
    <row r="310" spans="3:3" ht="12.75" customHeight="1" x14ac:dyDescent="0.2">
      <c r="C310" s="1"/>
    </row>
    <row r="311" spans="3:3" ht="12.75" customHeight="1" x14ac:dyDescent="0.2">
      <c r="C311" s="1"/>
    </row>
    <row r="312" spans="3:3" ht="12.75" customHeight="1" x14ac:dyDescent="0.2">
      <c r="C312" s="1"/>
    </row>
    <row r="313" spans="3:3" ht="12.75" customHeight="1" x14ac:dyDescent="0.2">
      <c r="C313" s="1"/>
    </row>
    <row r="314" spans="3:3" ht="12.75" customHeight="1" x14ac:dyDescent="0.2">
      <c r="C314" s="1"/>
    </row>
    <row r="315" spans="3:3" ht="12.75" customHeight="1" x14ac:dyDescent="0.2">
      <c r="C315" s="1"/>
    </row>
    <row r="316" spans="3:3" ht="12.75" customHeight="1" x14ac:dyDescent="0.2">
      <c r="C316" s="1"/>
    </row>
    <row r="317" spans="3:3" ht="12.75" customHeight="1" x14ac:dyDescent="0.2">
      <c r="C317" s="1"/>
    </row>
    <row r="318" spans="3:3" ht="12.75" customHeight="1" x14ac:dyDescent="0.2">
      <c r="C318" s="1"/>
    </row>
    <row r="319" spans="3:3" ht="12.75" customHeight="1" x14ac:dyDescent="0.2">
      <c r="C319" s="1"/>
    </row>
    <row r="320" spans="3:3" ht="12.75" customHeight="1" x14ac:dyDescent="0.2">
      <c r="C320" s="1"/>
    </row>
    <row r="321" spans="3:3" ht="12.75" customHeight="1" x14ac:dyDescent="0.2">
      <c r="C321" s="1"/>
    </row>
    <row r="322" spans="3:3" ht="12.75" customHeight="1" x14ac:dyDescent="0.2">
      <c r="C322" s="1"/>
    </row>
    <row r="323" spans="3:3" ht="12.75" customHeight="1" x14ac:dyDescent="0.2">
      <c r="C323" s="1"/>
    </row>
    <row r="324" spans="3:3" ht="12.75" customHeight="1" x14ac:dyDescent="0.2">
      <c r="C324" s="1"/>
    </row>
    <row r="325" spans="3:3" ht="12.75" customHeight="1" x14ac:dyDescent="0.2">
      <c r="C325" s="1"/>
    </row>
    <row r="326" spans="3:3" ht="12.75" customHeight="1" x14ac:dyDescent="0.2">
      <c r="C326" s="1"/>
    </row>
    <row r="327" spans="3:3" ht="12.75" customHeight="1" x14ac:dyDescent="0.2">
      <c r="C327" s="1"/>
    </row>
    <row r="328" spans="3:3" ht="12.75" customHeight="1" x14ac:dyDescent="0.2">
      <c r="C328" s="1"/>
    </row>
    <row r="329" spans="3:3" ht="12.75" customHeight="1" x14ac:dyDescent="0.2">
      <c r="C329" s="1"/>
    </row>
    <row r="330" spans="3:3" ht="12.75" customHeight="1" x14ac:dyDescent="0.2">
      <c r="C330" s="1"/>
    </row>
    <row r="331" spans="3:3" ht="12.75" customHeight="1" x14ac:dyDescent="0.2">
      <c r="C331" s="1"/>
    </row>
    <row r="332" spans="3:3" ht="12.75" customHeight="1" x14ac:dyDescent="0.2">
      <c r="C332" s="1"/>
    </row>
    <row r="333" spans="3:3" ht="12.75" customHeight="1" x14ac:dyDescent="0.2">
      <c r="C333" s="1"/>
    </row>
    <row r="334" spans="3:3" ht="12.75" customHeight="1" x14ac:dyDescent="0.2">
      <c r="C334" s="1"/>
    </row>
    <row r="335" spans="3:3" ht="12.75" customHeight="1" x14ac:dyDescent="0.2">
      <c r="C335" s="1"/>
    </row>
    <row r="336" spans="3:3" ht="12.75" customHeight="1" x14ac:dyDescent="0.2">
      <c r="C336" s="1"/>
    </row>
    <row r="337" spans="3:3" ht="12.75" customHeight="1" x14ac:dyDescent="0.2">
      <c r="C337" s="1"/>
    </row>
    <row r="338" spans="3:3" ht="12.75" customHeight="1" x14ac:dyDescent="0.2">
      <c r="C338" s="1"/>
    </row>
    <row r="339" spans="3:3" ht="12.75" customHeight="1" x14ac:dyDescent="0.2">
      <c r="C339" s="1"/>
    </row>
    <row r="340" spans="3:3" ht="12.75" customHeight="1" x14ac:dyDescent="0.2">
      <c r="C340" s="1"/>
    </row>
    <row r="341" spans="3:3" ht="12.75" customHeight="1" x14ac:dyDescent="0.2">
      <c r="C341" s="1"/>
    </row>
    <row r="342" spans="3:3" ht="12.75" customHeight="1" x14ac:dyDescent="0.2">
      <c r="C342" s="1"/>
    </row>
    <row r="343" spans="3:3" ht="12.75" customHeight="1" x14ac:dyDescent="0.2">
      <c r="C343" s="1"/>
    </row>
    <row r="344" spans="3:3" ht="12.75" customHeight="1" x14ac:dyDescent="0.2">
      <c r="C344" s="1"/>
    </row>
    <row r="345" spans="3:3" ht="12.75" customHeight="1" x14ac:dyDescent="0.2">
      <c r="C345" s="1"/>
    </row>
    <row r="346" spans="3:3" ht="15.75" customHeight="1" x14ac:dyDescent="0.2"/>
    <row r="347" spans="3:3" ht="15.75" customHeight="1" x14ac:dyDescent="0.2"/>
    <row r="348" spans="3:3" ht="15.75" customHeight="1" x14ac:dyDescent="0.2"/>
    <row r="349" spans="3:3" ht="15.75" customHeight="1" x14ac:dyDescent="0.2"/>
    <row r="350" spans="3:3" ht="15.75" customHeight="1" x14ac:dyDescent="0.2"/>
    <row r="351" spans="3:3" ht="15.75" customHeight="1" x14ac:dyDescent="0.2"/>
    <row r="352" spans="3:3"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sheetProtection algorithmName="SHA-512" hashValue="RZ0FwU1WXftFY+xgpakrGZ7REbzDtUc4XYz5C3PRKZsXE2JPdzRB6kjioSAcIhSPALaTJ5xUOxXQ6vjly1tRFg==" saltValue="of9sHDpC6Nnpc9Zj4tt8pQ==" spinCount="100000" sheet="1" objects="1" scenarios="1"/>
  <mergeCells count="137">
    <mergeCell ref="B144:E144"/>
    <mergeCell ref="A145:E145"/>
    <mergeCell ref="A104:F104"/>
    <mergeCell ref="A105:F105"/>
    <mergeCell ref="A106:F106"/>
    <mergeCell ref="A107:F107"/>
    <mergeCell ref="B108:E108"/>
    <mergeCell ref="B109:E109"/>
    <mergeCell ref="B110:E110"/>
    <mergeCell ref="B142:E142"/>
    <mergeCell ref="A143:E143"/>
    <mergeCell ref="B138:E138"/>
    <mergeCell ref="B139:E139"/>
    <mergeCell ref="B140:E140"/>
    <mergeCell ref="B141:E141"/>
    <mergeCell ref="B66:E66"/>
    <mergeCell ref="B67:E67"/>
    <mergeCell ref="A68:E68"/>
    <mergeCell ref="A69:F69"/>
    <mergeCell ref="A70:F70"/>
    <mergeCell ref="A71:F71"/>
    <mergeCell ref="A72:F72"/>
    <mergeCell ref="A73:F73"/>
    <mergeCell ref="B74:E74"/>
    <mergeCell ref="B75:E75"/>
    <mergeCell ref="B76:E76"/>
    <mergeCell ref="A77:E77"/>
    <mergeCell ref="A79:F79"/>
    <mergeCell ref="B81:D81"/>
    <mergeCell ref="B82:D82"/>
    <mergeCell ref="B83:D83"/>
    <mergeCell ref="B84:D84"/>
    <mergeCell ref="B85:D85"/>
    <mergeCell ref="B86:D86"/>
    <mergeCell ref="A87:D87"/>
    <mergeCell ref="B128:D128"/>
    <mergeCell ref="B129:D129"/>
    <mergeCell ref="B130:D130"/>
    <mergeCell ref="B131:D131"/>
    <mergeCell ref="A132:D132"/>
    <mergeCell ref="A133:F133"/>
    <mergeCell ref="A134:F134"/>
    <mergeCell ref="A136:F136"/>
    <mergeCell ref="B137:E137"/>
    <mergeCell ref="A119:E119"/>
    <mergeCell ref="A120:E120"/>
    <mergeCell ref="A121:E121"/>
    <mergeCell ref="A122:E122"/>
    <mergeCell ref="A123:F123"/>
    <mergeCell ref="B124:D124"/>
    <mergeCell ref="B125:D125"/>
    <mergeCell ref="B126:D126"/>
    <mergeCell ref="B127:D127"/>
    <mergeCell ref="B63:E63"/>
    <mergeCell ref="B64:E64"/>
    <mergeCell ref="B65:E65"/>
    <mergeCell ref="B111:E111"/>
    <mergeCell ref="B112:E112"/>
    <mergeCell ref="B113:E113"/>
    <mergeCell ref="A114:E114"/>
    <mergeCell ref="A116:F116"/>
    <mergeCell ref="A118:F118"/>
    <mergeCell ref="A88:F88"/>
    <mergeCell ref="A89:F89"/>
    <mergeCell ref="A90:F90"/>
    <mergeCell ref="A91:F91"/>
    <mergeCell ref="A92:F92"/>
    <mergeCell ref="A94:F94"/>
    <mergeCell ref="B95:D95"/>
    <mergeCell ref="B96:D96"/>
    <mergeCell ref="B97:D97"/>
    <mergeCell ref="B98:D98"/>
    <mergeCell ref="B99:D99"/>
    <mergeCell ref="B100:D100"/>
    <mergeCell ref="B101:D101"/>
    <mergeCell ref="A102:D102"/>
    <mergeCell ref="A103:F103"/>
    <mergeCell ref="A41:F41"/>
    <mergeCell ref="A42:F42"/>
    <mergeCell ref="A43:F43"/>
    <mergeCell ref="B44:D44"/>
    <mergeCell ref="B45:D45"/>
    <mergeCell ref="B59:C59"/>
    <mergeCell ref="B60:C60"/>
    <mergeCell ref="B61:C61"/>
    <mergeCell ref="B62:E62"/>
    <mergeCell ref="B29:E29"/>
    <mergeCell ref="B31:E31"/>
    <mergeCell ref="B32:E32"/>
    <mergeCell ref="A34:F34"/>
    <mergeCell ref="A36:F36"/>
    <mergeCell ref="B37:D37"/>
    <mergeCell ref="B38:D38"/>
    <mergeCell ref="B39:D39"/>
    <mergeCell ref="A40:D40"/>
    <mergeCell ref="B20:E20"/>
    <mergeCell ref="B21:E21"/>
    <mergeCell ref="B22:E22"/>
    <mergeCell ref="B23:E23"/>
    <mergeCell ref="B24:E24"/>
    <mergeCell ref="A25:F25"/>
    <mergeCell ref="A26:F26"/>
    <mergeCell ref="A27:F27"/>
    <mergeCell ref="B28:E28"/>
    <mergeCell ref="B53:D53"/>
    <mergeCell ref="A54:D54"/>
    <mergeCell ref="A55:F55"/>
    <mergeCell ref="A56:F56"/>
    <mergeCell ref="A58:F58"/>
    <mergeCell ref="A1:F1"/>
    <mergeCell ref="A2:F2"/>
    <mergeCell ref="A3:F3"/>
    <mergeCell ref="A4:F4"/>
    <mergeCell ref="A5:F5"/>
    <mergeCell ref="A6:F6"/>
    <mergeCell ref="B7:E7"/>
    <mergeCell ref="B8:E8"/>
    <mergeCell ref="B9:E9"/>
    <mergeCell ref="A10:F10"/>
    <mergeCell ref="B11:E11"/>
    <mergeCell ref="B12:E12"/>
    <mergeCell ref="B13:E13"/>
    <mergeCell ref="A14:F14"/>
    <mergeCell ref="B15:E15"/>
    <mergeCell ref="B16:E16"/>
    <mergeCell ref="B17:E17"/>
    <mergeCell ref="A18:F18"/>
    <mergeCell ref="B19:E19"/>
    <mergeCell ref="B46:D46"/>
    <mergeCell ref="A47:A48"/>
    <mergeCell ref="B47:B48"/>
    <mergeCell ref="E47:E48"/>
    <mergeCell ref="F47:F48"/>
    <mergeCell ref="B49:D49"/>
    <mergeCell ref="B50:D50"/>
    <mergeCell ref="B51:D51"/>
    <mergeCell ref="B52:D52"/>
  </mergeCells>
  <pageMargins left="1.0236111111111099" right="0.39374999999999999" top="0.78749999999999998" bottom="0.78749999999999998" header="0" footer="0"/>
  <pageSetup paperSize="9" scale="6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5B9BD5"/>
  </sheetPr>
  <dimension ref="A1:Z1000"/>
  <sheetViews>
    <sheetView showGridLines="0" workbookViewId="0"/>
  </sheetViews>
  <sheetFormatPr defaultColWidth="12.5703125" defaultRowHeight="15" customHeight="1" x14ac:dyDescent="0.2"/>
  <cols>
    <col min="1" max="1" width="3.85546875" customWidth="1"/>
    <col min="2" max="2" width="50.85546875" customWidth="1"/>
    <col min="3" max="3" width="10.28515625" customWidth="1"/>
    <col min="4" max="4" width="9.5703125" customWidth="1"/>
    <col min="5" max="5" width="9.7109375" customWidth="1"/>
    <col min="6" max="6" width="15.85546875" customWidth="1"/>
    <col min="7" max="7" width="24.42578125" customWidth="1"/>
    <col min="8" max="8" width="12.85546875" customWidth="1"/>
    <col min="9" max="9" width="9.7109375" customWidth="1"/>
    <col min="10" max="10" width="16.7109375" customWidth="1"/>
    <col min="11" max="11" width="9.140625" customWidth="1"/>
    <col min="12" max="25" width="8.7109375" customWidth="1"/>
    <col min="26" max="26" width="9" customWidth="1"/>
  </cols>
  <sheetData>
    <row r="1" spans="1:25" ht="12.75" customHeight="1" x14ac:dyDescent="0.25">
      <c r="A1" s="380" t="s">
        <v>185</v>
      </c>
      <c r="B1" s="381"/>
      <c r="C1" s="381"/>
      <c r="D1" s="381"/>
      <c r="E1" s="381"/>
      <c r="F1" s="381"/>
      <c r="G1" s="382"/>
    </row>
    <row r="2" spans="1:25" ht="15.75" customHeight="1" x14ac:dyDescent="0.25">
      <c r="A2" s="383" t="s">
        <v>43</v>
      </c>
      <c r="B2" s="384"/>
      <c r="C2" s="384"/>
      <c r="D2" s="384"/>
      <c r="E2" s="384"/>
      <c r="F2" s="384"/>
      <c r="G2" s="385"/>
      <c r="H2" s="101"/>
      <c r="I2" s="4"/>
      <c r="J2" s="4"/>
      <c r="K2" s="4"/>
      <c r="L2" s="4"/>
      <c r="M2" s="4"/>
      <c r="N2" s="4"/>
      <c r="O2" s="4"/>
      <c r="P2" s="4"/>
      <c r="Q2" s="4"/>
      <c r="R2" s="4"/>
      <c r="S2" s="4"/>
      <c r="T2" s="4"/>
      <c r="U2" s="4"/>
      <c r="V2" s="4"/>
      <c r="W2" s="4"/>
      <c r="X2" s="4"/>
      <c r="Y2" s="4"/>
    </row>
    <row r="3" spans="1:25" ht="15.75" customHeight="1" x14ac:dyDescent="0.2">
      <c r="A3" s="29">
        <v>1</v>
      </c>
      <c r="B3" s="347" t="s">
        <v>44</v>
      </c>
      <c r="C3" s="302"/>
      <c r="D3" s="302"/>
      <c r="E3" s="302"/>
      <c r="F3" s="303"/>
      <c r="G3" s="29"/>
      <c r="H3" s="101"/>
      <c r="I3" s="4"/>
      <c r="J3" s="4"/>
      <c r="K3" s="4"/>
      <c r="L3" s="4"/>
      <c r="M3" s="4"/>
      <c r="N3" s="4"/>
      <c r="O3" s="4"/>
      <c r="P3" s="4"/>
      <c r="Q3" s="4"/>
      <c r="R3" s="4"/>
      <c r="S3" s="4"/>
      <c r="T3" s="4"/>
      <c r="U3" s="4"/>
      <c r="V3" s="4"/>
      <c r="W3" s="4"/>
      <c r="X3" s="4"/>
      <c r="Y3" s="4"/>
    </row>
    <row r="4" spans="1:25" ht="15.75" customHeight="1" x14ac:dyDescent="0.2">
      <c r="A4" s="29">
        <v>2</v>
      </c>
      <c r="B4" s="347" t="s">
        <v>46</v>
      </c>
      <c r="C4" s="302"/>
      <c r="D4" s="302"/>
      <c r="E4" s="302"/>
      <c r="F4" s="303"/>
      <c r="G4" s="29"/>
      <c r="H4" s="101"/>
      <c r="I4" s="4"/>
      <c r="J4" s="4"/>
      <c r="K4" s="4"/>
      <c r="L4" s="4"/>
      <c r="M4" s="4"/>
      <c r="N4" s="4"/>
      <c r="O4" s="4"/>
      <c r="P4" s="4"/>
      <c r="Q4" s="4"/>
      <c r="R4" s="4"/>
      <c r="S4" s="4"/>
      <c r="T4" s="4"/>
      <c r="U4" s="4"/>
      <c r="V4" s="4"/>
      <c r="W4" s="4"/>
      <c r="X4" s="4"/>
      <c r="Y4" s="4"/>
    </row>
    <row r="5" spans="1:25" ht="15.75" customHeight="1" x14ac:dyDescent="0.2">
      <c r="A5" s="29">
        <v>3</v>
      </c>
      <c r="B5" s="348" t="s">
        <v>47</v>
      </c>
      <c r="C5" s="302"/>
      <c r="D5" s="302"/>
      <c r="E5" s="302"/>
      <c r="F5" s="303"/>
      <c r="G5" s="29"/>
      <c r="H5" s="101"/>
      <c r="I5" s="4"/>
      <c r="J5" s="4"/>
      <c r="K5" s="4"/>
      <c r="L5" s="4"/>
      <c r="M5" s="4"/>
      <c r="N5" s="4"/>
      <c r="O5" s="4"/>
      <c r="P5" s="4"/>
      <c r="Q5" s="4"/>
      <c r="R5" s="4"/>
      <c r="S5" s="4"/>
      <c r="T5" s="4"/>
      <c r="U5" s="4"/>
      <c r="V5" s="4"/>
      <c r="W5" s="4"/>
      <c r="X5" s="4"/>
      <c r="Y5" s="4"/>
    </row>
    <row r="6" spans="1:25" ht="15.75" customHeight="1" x14ac:dyDescent="0.25">
      <c r="A6" s="349" t="s">
        <v>48</v>
      </c>
      <c r="B6" s="302"/>
      <c r="C6" s="302"/>
      <c r="D6" s="302"/>
      <c r="E6" s="302"/>
      <c r="F6" s="302"/>
      <c r="G6" s="303"/>
      <c r="H6" s="101"/>
      <c r="I6" s="4"/>
      <c r="J6" s="4"/>
      <c r="K6" s="4"/>
      <c r="L6" s="4"/>
      <c r="M6" s="4"/>
      <c r="N6" s="4"/>
      <c r="O6" s="4"/>
      <c r="P6" s="4"/>
      <c r="Q6" s="4"/>
      <c r="R6" s="4"/>
      <c r="S6" s="4"/>
      <c r="T6" s="4"/>
      <c r="U6" s="4"/>
      <c r="V6" s="4"/>
      <c r="W6" s="4"/>
      <c r="X6" s="4"/>
      <c r="Y6" s="4"/>
    </row>
    <row r="7" spans="1:25" ht="15.75" customHeight="1" x14ac:dyDescent="0.2">
      <c r="A7" s="31">
        <v>4</v>
      </c>
      <c r="B7" s="348" t="s">
        <v>49</v>
      </c>
      <c r="C7" s="302"/>
      <c r="D7" s="302"/>
      <c r="E7" s="302"/>
      <c r="F7" s="303"/>
      <c r="G7" s="32"/>
      <c r="H7" s="101"/>
      <c r="I7" s="4"/>
      <c r="J7" s="4"/>
      <c r="K7" s="4"/>
      <c r="L7" s="4"/>
      <c r="M7" s="4"/>
      <c r="N7" s="4"/>
      <c r="O7" s="4"/>
      <c r="P7" s="4"/>
      <c r="Q7" s="4"/>
      <c r="R7" s="4"/>
      <c r="S7" s="4"/>
      <c r="T7" s="4"/>
      <c r="U7" s="4"/>
      <c r="V7" s="4"/>
      <c r="W7" s="4"/>
      <c r="X7" s="4"/>
      <c r="Y7" s="4"/>
    </row>
    <row r="8" spans="1:25" ht="15.75" customHeight="1" x14ac:dyDescent="0.2">
      <c r="A8" s="33">
        <v>5</v>
      </c>
      <c r="B8" s="319" t="s">
        <v>51</v>
      </c>
      <c r="C8" s="302"/>
      <c r="D8" s="302"/>
      <c r="E8" s="302"/>
      <c r="F8" s="303"/>
      <c r="G8" s="32"/>
      <c r="H8" s="101"/>
      <c r="I8" s="4"/>
      <c r="J8" s="4"/>
      <c r="K8" s="4"/>
      <c r="L8" s="4"/>
      <c r="M8" s="4"/>
      <c r="N8" s="4"/>
      <c r="O8" s="4"/>
      <c r="P8" s="4"/>
      <c r="Q8" s="4"/>
      <c r="R8" s="4"/>
      <c r="S8" s="4"/>
      <c r="T8" s="4"/>
      <c r="U8" s="4"/>
      <c r="V8" s="4"/>
      <c r="W8" s="4"/>
      <c r="X8" s="4"/>
      <c r="Y8" s="4"/>
    </row>
    <row r="9" spans="1:25" ht="15.75" customHeight="1" x14ac:dyDescent="0.2">
      <c r="A9" s="33">
        <v>6</v>
      </c>
      <c r="B9" s="319" t="s">
        <v>52</v>
      </c>
      <c r="C9" s="302"/>
      <c r="D9" s="302"/>
      <c r="E9" s="302"/>
      <c r="F9" s="303"/>
      <c r="G9" s="32"/>
      <c r="H9" s="101"/>
      <c r="I9" s="4"/>
      <c r="J9" s="4"/>
      <c r="K9" s="4"/>
      <c r="L9" s="4"/>
      <c r="M9" s="4"/>
      <c r="N9" s="4"/>
      <c r="O9" s="4"/>
      <c r="P9" s="4"/>
      <c r="Q9" s="4"/>
      <c r="R9" s="4"/>
      <c r="S9" s="4"/>
      <c r="T9" s="4"/>
      <c r="U9" s="4"/>
      <c r="V9" s="4"/>
      <c r="W9" s="4"/>
      <c r="X9" s="4"/>
      <c r="Y9" s="4"/>
    </row>
    <row r="10" spans="1:25" ht="15.75" customHeight="1" x14ac:dyDescent="0.25">
      <c r="A10" s="349" t="s">
        <v>53</v>
      </c>
      <c r="B10" s="302"/>
      <c r="C10" s="302"/>
      <c r="D10" s="302"/>
      <c r="E10" s="302"/>
      <c r="F10" s="302"/>
      <c r="G10" s="303"/>
      <c r="H10" s="101"/>
      <c r="I10" s="4"/>
      <c r="J10" s="4"/>
      <c r="K10" s="4"/>
      <c r="L10" s="4"/>
      <c r="M10" s="4"/>
      <c r="N10" s="4"/>
      <c r="O10" s="4"/>
      <c r="P10" s="4"/>
      <c r="Q10" s="4"/>
      <c r="R10" s="4"/>
      <c r="S10" s="4"/>
      <c r="T10" s="4"/>
      <c r="U10" s="4"/>
      <c r="V10" s="4"/>
      <c r="W10" s="4"/>
      <c r="X10" s="4"/>
      <c r="Y10" s="4"/>
    </row>
    <row r="11" spans="1:25" ht="14.25" customHeight="1" x14ac:dyDescent="0.2">
      <c r="A11" s="33">
        <v>7</v>
      </c>
      <c r="B11" s="319" t="s">
        <v>54</v>
      </c>
      <c r="C11" s="302"/>
      <c r="D11" s="302"/>
      <c r="E11" s="302"/>
      <c r="F11" s="303"/>
      <c r="G11" s="34"/>
      <c r="H11" s="101"/>
      <c r="I11" s="4"/>
      <c r="J11" s="4"/>
      <c r="K11" s="4"/>
      <c r="L11" s="4"/>
      <c r="M11" s="4"/>
      <c r="N11" s="4"/>
      <c r="O11" s="4"/>
      <c r="P11" s="4"/>
      <c r="Q11" s="4"/>
      <c r="R11" s="4"/>
      <c r="S11" s="4"/>
      <c r="T11" s="4"/>
      <c r="U11" s="4"/>
      <c r="V11" s="4"/>
      <c r="W11" s="4"/>
      <c r="X11" s="4"/>
      <c r="Y11" s="4"/>
    </row>
    <row r="12" spans="1:25" ht="15.75" customHeight="1" x14ac:dyDescent="0.2">
      <c r="A12" s="33">
        <v>8</v>
      </c>
      <c r="B12" s="319" t="s">
        <v>55</v>
      </c>
      <c r="C12" s="302"/>
      <c r="D12" s="302"/>
      <c r="E12" s="302"/>
      <c r="F12" s="303"/>
      <c r="G12" s="34"/>
      <c r="H12" s="101"/>
      <c r="I12" s="4"/>
      <c r="J12" s="4"/>
      <c r="K12" s="4"/>
      <c r="L12" s="4"/>
      <c r="M12" s="4"/>
      <c r="N12" s="4"/>
      <c r="O12" s="4"/>
      <c r="P12" s="4"/>
      <c r="Q12" s="4"/>
      <c r="R12" s="4"/>
      <c r="S12" s="4"/>
      <c r="T12" s="4"/>
      <c r="U12" s="4"/>
      <c r="V12" s="4"/>
      <c r="W12" s="4"/>
      <c r="X12" s="4"/>
      <c r="Y12" s="4"/>
    </row>
    <row r="13" spans="1:25" ht="15.75" customHeight="1" x14ac:dyDescent="0.2">
      <c r="A13" s="33">
        <v>9</v>
      </c>
      <c r="B13" s="350" t="s">
        <v>57</v>
      </c>
      <c r="C13" s="351"/>
      <c r="D13" s="351"/>
      <c r="E13" s="351"/>
      <c r="F13" s="352"/>
      <c r="G13" s="34"/>
      <c r="H13" s="101"/>
      <c r="I13" s="4"/>
      <c r="J13" s="4"/>
      <c r="K13" s="4"/>
      <c r="L13" s="4"/>
      <c r="M13" s="4"/>
      <c r="N13" s="4"/>
      <c r="O13" s="4"/>
      <c r="P13" s="4"/>
      <c r="Q13" s="4"/>
      <c r="R13" s="4"/>
      <c r="S13" s="4"/>
      <c r="T13" s="4"/>
      <c r="U13" s="4"/>
      <c r="V13" s="4"/>
      <c r="W13" s="4"/>
      <c r="X13" s="4"/>
      <c r="Y13" s="4"/>
    </row>
    <row r="14" spans="1:25" ht="15.75" customHeight="1" x14ac:dyDescent="0.25">
      <c r="A14" s="349" t="s">
        <v>58</v>
      </c>
      <c r="B14" s="302"/>
      <c r="C14" s="302"/>
      <c r="D14" s="302"/>
      <c r="E14" s="302"/>
      <c r="F14" s="302"/>
      <c r="G14" s="303"/>
      <c r="H14" s="101"/>
      <c r="I14" s="4"/>
      <c r="J14" s="4"/>
      <c r="K14" s="4"/>
      <c r="L14" s="4"/>
      <c r="M14" s="4"/>
      <c r="N14" s="4"/>
      <c r="O14" s="4"/>
      <c r="P14" s="4"/>
      <c r="Q14" s="4"/>
      <c r="R14" s="4"/>
      <c r="S14" s="4"/>
      <c r="T14" s="4"/>
      <c r="U14" s="4"/>
      <c r="V14" s="4"/>
      <c r="W14" s="4"/>
      <c r="X14" s="4"/>
      <c r="Y14" s="4"/>
    </row>
    <row r="15" spans="1:25" ht="17.25" customHeight="1" x14ac:dyDescent="0.2">
      <c r="A15" s="31">
        <v>10</v>
      </c>
      <c r="B15" s="319" t="s">
        <v>59</v>
      </c>
      <c r="C15" s="302"/>
      <c r="D15" s="302"/>
      <c r="E15" s="302"/>
      <c r="F15" s="303"/>
      <c r="G15" s="34"/>
      <c r="H15" s="101"/>
      <c r="I15" s="4"/>
      <c r="J15" s="4"/>
      <c r="K15" s="4"/>
      <c r="L15" s="4"/>
      <c r="M15" s="4"/>
      <c r="N15" s="4"/>
      <c r="O15" s="4"/>
      <c r="P15" s="4"/>
      <c r="Q15" s="4"/>
      <c r="R15" s="4"/>
      <c r="S15" s="4"/>
      <c r="T15" s="4"/>
      <c r="U15" s="4"/>
      <c r="V15" s="4"/>
      <c r="W15" s="4"/>
      <c r="X15" s="4"/>
      <c r="Y15" s="4"/>
    </row>
    <row r="16" spans="1:25" ht="15.75" customHeight="1" x14ac:dyDescent="0.2">
      <c r="A16" s="31">
        <v>11</v>
      </c>
      <c r="B16" s="319" t="s">
        <v>61</v>
      </c>
      <c r="C16" s="302"/>
      <c r="D16" s="302"/>
      <c r="E16" s="302"/>
      <c r="F16" s="303"/>
      <c r="G16" s="35"/>
      <c r="H16" s="101"/>
      <c r="I16" s="4"/>
      <c r="J16" s="4"/>
      <c r="K16" s="4"/>
      <c r="L16" s="4"/>
      <c r="M16" s="4"/>
      <c r="N16" s="4"/>
      <c r="O16" s="4"/>
      <c r="P16" s="4"/>
      <c r="Q16" s="4"/>
      <c r="R16" s="4"/>
      <c r="S16" s="4"/>
      <c r="T16" s="4"/>
      <c r="U16" s="4"/>
      <c r="V16" s="4"/>
      <c r="W16" s="4"/>
      <c r="X16" s="4"/>
      <c r="Y16" s="4"/>
    </row>
    <row r="17" spans="1:25" ht="15.75" customHeight="1" x14ac:dyDescent="0.2">
      <c r="A17" s="31">
        <v>12</v>
      </c>
      <c r="B17" s="319" t="s">
        <v>63</v>
      </c>
      <c r="C17" s="302"/>
      <c r="D17" s="302"/>
      <c r="E17" s="302"/>
      <c r="F17" s="303"/>
      <c r="G17" s="34"/>
      <c r="H17" s="101"/>
      <c r="I17" s="4"/>
      <c r="J17" s="4"/>
      <c r="K17" s="4"/>
      <c r="L17" s="4"/>
      <c r="M17" s="4"/>
      <c r="N17" s="4"/>
      <c r="O17" s="4"/>
      <c r="P17" s="4"/>
      <c r="Q17" s="4"/>
      <c r="R17" s="4"/>
      <c r="S17" s="4"/>
      <c r="T17" s="4"/>
      <c r="U17" s="4"/>
      <c r="V17" s="4"/>
      <c r="W17" s="4"/>
      <c r="X17" s="4"/>
      <c r="Y17" s="4"/>
    </row>
    <row r="18" spans="1:25" ht="15.75" customHeight="1" x14ac:dyDescent="0.2">
      <c r="A18" s="31">
        <v>13</v>
      </c>
      <c r="B18" s="319" t="s">
        <v>64</v>
      </c>
      <c r="C18" s="302"/>
      <c r="D18" s="302"/>
      <c r="E18" s="302"/>
      <c r="F18" s="303"/>
      <c r="G18" s="102"/>
      <c r="H18" s="101"/>
      <c r="I18" s="4"/>
      <c r="J18" s="4"/>
      <c r="K18" s="4"/>
      <c r="L18" s="4"/>
      <c r="M18" s="4"/>
      <c r="N18" s="4"/>
      <c r="O18" s="4"/>
      <c r="P18" s="4"/>
      <c r="Q18" s="4"/>
      <c r="R18" s="4"/>
      <c r="S18" s="4"/>
      <c r="T18" s="4"/>
      <c r="U18" s="4"/>
      <c r="V18" s="4"/>
      <c r="W18" s="4"/>
      <c r="X18" s="4"/>
      <c r="Y18" s="4"/>
    </row>
    <row r="19" spans="1:25" ht="15.75" customHeight="1" x14ac:dyDescent="0.2">
      <c r="A19" s="31">
        <v>14</v>
      </c>
      <c r="B19" s="347" t="s">
        <v>65</v>
      </c>
      <c r="C19" s="302"/>
      <c r="D19" s="302"/>
      <c r="E19" s="302"/>
      <c r="F19" s="303"/>
      <c r="G19" s="103"/>
      <c r="H19" s="101"/>
      <c r="I19" s="4"/>
      <c r="J19" s="4"/>
      <c r="K19" s="4"/>
      <c r="L19" s="4"/>
      <c r="M19" s="4"/>
      <c r="N19" s="4"/>
      <c r="O19" s="4"/>
      <c r="P19" s="4"/>
      <c r="Q19" s="4"/>
      <c r="R19" s="4"/>
      <c r="S19" s="4"/>
      <c r="T19" s="4"/>
      <c r="U19" s="4"/>
      <c r="V19" s="4"/>
      <c r="W19" s="4"/>
      <c r="X19" s="4"/>
      <c r="Y19" s="4"/>
    </row>
    <row r="20" spans="1:25" ht="6" customHeight="1" x14ac:dyDescent="0.2">
      <c r="A20" s="104"/>
      <c r="B20" s="105"/>
      <c r="C20" s="105"/>
      <c r="D20" s="105"/>
      <c r="E20" s="105"/>
      <c r="F20" s="105"/>
      <c r="G20" s="106"/>
      <c r="H20" s="101"/>
      <c r="I20" s="4"/>
      <c r="J20" s="4"/>
      <c r="K20" s="4"/>
      <c r="L20" s="4"/>
      <c r="M20" s="4"/>
      <c r="N20" s="4"/>
      <c r="O20" s="4"/>
      <c r="P20" s="4"/>
      <c r="Q20" s="4"/>
      <c r="R20" s="4"/>
      <c r="S20" s="4"/>
      <c r="T20" s="4"/>
      <c r="U20" s="4"/>
      <c r="V20" s="4"/>
      <c r="W20" s="4"/>
      <c r="X20" s="4"/>
      <c r="Y20" s="4"/>
    </row>
    <row r="21" spans="1:25" ht="15.75" customHeight="1" x14ac:dyDescent="0.25">
      <c r="A21" s="349" t="s">
        <v>69</v>
      </c>
      <c r="B21" s="302"/>
      <c r="C21" s="302"/>
      <c r="D21" s="302"/>
      <c r="E21" s="302"/>
      <c r="F21" s="302"/>
      <c r="G21" s="303"/>
      <c r="H21" s="101"/>
      <c r="I21" s="4"/>
      <c r="J21" s="4"/>
      <c r="K21" s="4"/>
      <c r="L21" s="4"/>
      <c r="M21" s="4"/>
      <c r="N21" s="4"/>
      <c r="O21" s="4"/>
      <c r="P21" s="4"/>
      <c r="Q21" s="4"/>
      <c r="R21" s="4"/>
      <c r="S21" s="4"/>
      <c r="T21" s="4"/>
      <c r="U21" s="4"/>
      <c r="V21" s="4"/>
      <c r="W21" s="4"/>
      <c r="X21" s="4"/>
      <c r="Y21" s="4"/>
    </row>
    <row r="22" spans="1:25" ht="21.75" customHeight="1" x14ac:dyDescent="0.2">
      <c r="A22" s="33">
        <v>1</v>
      </c>
      <c r="B22" s="386" t="s">
        <v>70</v>
      </c>
      <c r="C22" s="302"/>
      <c r="D22" s="302"/>
      <c r="E22" s="356"/>
      <c r="F22" s="107" t="s">
        <v>82</v>
      </c>
      <c r="G22" s="33" t="s">
        <v>71</v>
      </c>
      <c r="H22" s="101"/>
      <c r="I22" s="4"/>
      <c r="J22" s="4"/>
      <c r="K22" s="4"/>
      <c r="L22" s="4"/>
      <c r="M22" s="4"/>
      <c r="N22" s="4"/>
      <c r="O22" s="4"/>
      <c r="P22" s="4"/>
      <c r="Q22" s="4"/>
      <c r="R22" s="4"/>
      <c r="S22" s="4"/>
      <c r="T22" s="4"/>
      <c r="U22" s="4"/>
      <c r="V22" s="4"/>
      <c r="W22" s="4"/>
      <c r="X22" s="4"/>
      <c r="Y22" s="4"/>
    </row>
    <row r="23" spans="1:25" ht="15.75" customHeight="1" x14ac:dyDescent="0.2">
      <c r="A23" s="34" t="s">
        <v>72</v>
      </c>
      <c r="B23" s="319" t="s">
        <v>73</v>
      </c>
      <c r="C23" s="302"/>
      <c r="D23" s="302"/>
      <c r="E23" s="302"/>
      <c r="F23" s="303"/>
      <c r="G23" s="108">
        <f>G19</f>
        <v>0</v>
      </c>
      <c r="H23" s="109"/>
      <c r="I23" s="4"/>
      <c r="J23" s="4"/>
      <c r="K23" s="4"/>
      <c r="L23" s="4"/>
      <c r="M23" s="4"/>
      <c r="N23" s="4"/>
      <c r="O23" s="4"/>
      <c r="P23" s="4"/>
      <c r="Q23" s="4"/>
      <c r="R23" s="4"/>
      <c r="S23" s="4"/>
      <c r="T23" s="4"/>
      <c r="U23" s="4"/>
      <c r="V23" s="4"/>
      <c r="W23" s="4"/>
      <c r="X23" s="4"/>
      <c r="Y23" s="4"/>
    </row>
    <row r="24" spans="1:25" ht="15.75" customHeight="1" x14ac:dyDescent="0.2">
      <c r="A24" s="34" t="s">
        <v>74</v>
      </c>
      <c r="B24" s="319" t="s">
        <v>186</v>
      </c>
      <c r="C24" s="302"/>
      <c r="D24" s="302"/>
      <c r="E24" s="303"/>
      <c r="F24" s="50">
        <v>0</v>
      </c>
      <c r="G24" s="108">
        <v>0</v>
      </c>
      <c r="H24" s="110"/>
      <c r="I24" s="4"/>
      <c r="J24" s="4"/>
      <c r="K24" s="4"/>
      <c r="L24" s="4"/>
      <c r="M24" s="4"/>
      <c r="N24" s="4"/>
      <c r="O24" s="4"/>
      <c r="P24" s="4"/>
      <c r="Q24" s="4"/>
      <c r="R24" s="4"/>
      <c r="S24" s="4"/>
      <c r="T24" s="4"/>
      <c r="U24" s="4"/>
      <c r="V24" s="4"/>
      <c r="W24" s="4"/>
      <c r="X24" s="4"/>
      <c r="Y24" s="4"/>
    </row>
    <row r="25" spans="1:25" ht="15.75" customHeight="1" x14ac:dyDescent="0.2">
      <c r="A25" s="34" t="s">
        <v>76</v>
      </c>
      <c r="B25" s="111" t="s">
        <v>187</v>
      </c>
      <c r="C25" s="378"/>
      <c r="D25" s="303"/>
      <c r="E25" s="112"/>
      <c r="F25" s="50">
        <v>0</v>
      </c>
      <c r="G25" s="108">
        <v>0</v>
      </c>
      <c r="H25" s="101"/>
      <c r="I25" s="4"/>
      <c r="J25" s="4"/>
      <c r="K25" s="4"/>
      <c r="L25" s="4"/>
      <c r="M25" s="4"/>
      <c r="N25" s="4"/>
      <c r="O25" s="4"/>
      <c r="P25" s="4"/>
      <c r="Q25" s="4"/>
      <c r="R25" s="4"/>
      <c r="S25" s="4"/>
      <c r="T25" s="4"/>
      <c r="U25" s="4"/>
      <c r="V25" s="4"/>
      <c r="W25" s="4"/>
      <c r="X25" s="4"/>
      <c r="Y25" s="4"/>
    </row>
    <row r="26" spans="1:25" ht="15.75" customHeight="1" x14ac:dyDescent="0.2">
      <c r="A26" s="34" t="s">
        <v>96</v>
      </c>
      <c r="B26" s="319" t="s">
        <v>188</v>
      </c>
      <c r="C26" s="302"/>
      <c r="D26" s="302"/>
      <c r="E26" s="303"/>
      <c r="F26" s="50">
        <v>0</v>
      </c>
      <c r="G26" s="108">
        <v>0</v>
      </c>
      <c r="H26" s="101"/>
      <c r="I26" s="4"/>
      <c r="J26" s="4"/>
      <c r="K26" s="4"/>
      <c r="L26" s="4"/>
      <c r="M26" s="4"/>
      <c r="N26" s="4"/>
      <c r="O26" s="4"/>
      <c r="P26" s="4"/>
      <c r="Q26" s="4"/>
      <c r="R26" s="4"/>
      <c r="S26" s="4"/>
      <c r="T26" s="4"/>
      <c r="U26" s="4"/>
      <c r="V26" s="4"/>
      <c r="W26" s="4"/>
      <c r="X26" s="4"/>
      <c r="Y26" s="4"/>
    </row>
    <row r="27" spans="1:25" ht="15.75" customHeight="1" x14ac:dyDescent="0.2">
      <c r="A27" s="34" t="s">
        <v>98</v>
      </c>
      <c r="B27" s="319" t="s">
        <v>189</v>
      </c>
      <c r="C27" s="302"/>
      <c r="D27" s="302"/>
      <c r="E27" s="302"/>
      <c r="F27" s="356"/>
      <c r="G27" s="108">
        <v>0</v>
      </c>
      <c r="H27" s="101"/>
      <c r="I27" s="4"/>
      <c r="J27" s="4"/>
      <c r="K27" s="4"/>
      <c r="L27" s="4"/>
      <c r="M27" s="4"/>
      <c r="N27" s="4"/>
      <c r="O27" s="4"/>
      <c r="P27" s="4"/>
      <c r="Q27" s="4"/>
      <c r="R27" s="4"/>
      <c r="S27" s="4"/>
      <c r="T27" s="4"/>
      <c r="U27" s="4"/>
      <c r="V27" s="4"/>
      <c r="W27" s="4"/>
      <c r="X27" s="4"/>
      <c r="Y27" s="4"/>
    </row>
    <row r="28" spans="1:25" ht="15.75" customHeight="1" x14ac:dyDescent="0.2">
      <c r="A28" s="34" t="s">
        <v>100</v>
      </c>
      <c r="B28" s="319" t="s">
        <v>190</v>
      </c>
      <c r="C28" s="302"/>
      <c r="D28" s="302"/>
      <c r="E28" s="302"/>
      <c r="F28" s="356"/>
      <c r="G28" s="108">
        <v>0</v>
      </c>
      <c r="H28" s="101"/>
      <c r="I28" s="4"/>
      <c r="J28" s="4"/>
      <c r="K28" s="4"/>
      <c r="L28" s="4"/>
      <c r="M28" s="4"/>
      <c r="N28" s="4"/>
      <c r="O28" s="4"/>
      <c r="P28" s="4"/>
      <c r="Q28" s="4"/>
      <c r="R28" s="4"/>
      <c r="S28" s="4"/>
      <c r="T28" s="4"/>
      <c r="U28" s="4"/>
      <c r="V28" s="4"/>
      <c r="W28" s="4"/>
      <c r="X28" s="4"/>
      <c r="Y28" s="4"/>
    </row>
    <row r="29" spans="1:25" ht="15.75" customHeight="1" x14ac:dyDescent="0.2">
      <c r="A29" s="34" t="s">
        <v>102</v>
      </c>
      <c r="B29" s="319" t="s">
        <v>191</v>
      </c>
      <c r="C29" s="302"/>
      <c r="D29" s="302"/>
      <c r="E29" s="302"/>
      <c r="F29" s="356"/>
      <c r="G29" s="108">
        <v>0</v>
      </c>
      <c r="H29" s="101"/>
      <c r="I29" s="4"/>
      <c r="J29" s="4"/>
      <c r="K29" s="4"/>
      <c r="L29" s="4"/>
      <c r="M29" s="4"/>
      <c r="N29" s="4"/>
      <c r="O29" s="4"/>
      <c r="P29" s="4"/>
      <c r="Q29" s="4"/>
      <c r="R29" s="4"/>
      <c r="S29" s="4"/>
      <c r="T29" s="4"/>
      <c r="U29" s="4"/>
      <c r="V29" s="4"/>
      <c r="W29" s="4"/>
      <c r="X29" s="4"/>
      <c r="Y29" s="4"/>
    </row>
    <row r="30" spans="1:25" ht="15.75" customHeight="1" x14ac:dyDescent="0.2">
      <c r="A30" s="43"/>
      <c r="B30" s="372" t="s">
        <v>77</v>
      </c>
      <c r="C30" s="302"/>
      <c r="D30" s="302"/>
      <c r="E30" s="302"/>
      <c r="F30" s="303"/>
      <c r="G30" s="44">
        <f>SUM(G23:G29)</f>
        <v>0</v>
      </c>
      <c r="H30" s="109"/>
      <c r="I30" s="4"/>
      <c r="J30" s="4"/>
      <c r="K30" s="4"/>
      <c r="L30" s="4"/>
      <c r="M30" s="4"/>
      <c r="N30" s="4"/>
      <c r="O30" s="4"/>
      <c r="P30" s="4"/>
      <c r="Q30" s="4"/>
      <c r="R30" s="4"/>
      <c r="S30" s="4"/>
      <c r="T30" s="4"/>
      <c r="U30" s="4"/>
      <c r="V30" s="4"/>
      <c r="W30" s="4"/>
      <c r="X30" s="4"/>
      <c r="Y30" s="4"/>
    </row>
    <row r="31" spans="1:25" ht="6" customHeight="1" x14ac:dyDescent="0.2">
      <c r="A31" s="45"/>
      <c r="B31" s="46"/>
      <c r="C31" s="46"/>
      <c r="D31" s="46"/>
      <c r="E31" s="46"/>
      <c r="F31" s="46"/>
      <c r="G31" s="47"/>
      <c r="H31" s="109"/>
      <c r="I31" s="4"/>
      <c r="J31" s="4"/>
      <c r="K31" s="4"/>
      <c r="L31" s="4"/>
      <c r="M31" s="4"/>
      <c r="N31" s="4"/>
      <c r="O31" s="4"/>
      <c r="P31" s="4"/>
      <c r="Q31" s="4"/>
      <c r="R31" s="4"/>
      <c r="S31" s="4"/>
      <c r="T31" s="4"/>
      <c r="U31" s="4"/>
      <c r="V31" s="4"/>
      <c r="W31" s="4"/>
      <c r="X31" s="4"/>
      <c r="Y31" s="4"/>
    </row>
    <row r="32" spans="1:25" ht="18" customHeight="1" x14ac:dyDescent="0.25">
      <c r="A32" s="349" t="s">
        <v>78</v>
      </c>
      <c r="B32" s="302"/>
      <c r="C32" s="302"/>
      <c r="D32" s="302"/>
      <c r="E32" s="302"/>
      <c r="F32" s="302"/>
      <c r="G32" s="303"/>
      <c r="H32" s="101"/>
      <c r="I32" s="4"/>
      <c r="J32" s="4"/>
      <c r="K32" s="4"/>
      <c r="L32" s="4"/>
      <c r="M32" s="4"/>
      <c r="N32" s="4"/>
      <c r="O32" s="4"/>
      <c r="P32" s="4"/>
      <c r="Q32" s="4"/>
      <c r="R32" s="4"/>
      <c r="S32" s="4"/>
      <c r="T32" s="4"/>
      <c r="U32" s="4"/>
      <c r="V32" s="4"/>
      <c r="W32" s="4"/>
      <c r="X32" s="4"/>
      <c r="Y32" s="4"/>
    </row>
    <row r="33" spans="1:25" ht="6" customHeight="1" x14ac:dyDescent="0.25">
      <c r="A33" s="48"/>
      <c r="B33" s="48"/>
      <c r="C33" s="48"/>
      <c r="D33" s="48"/>
      <c r="E33" s="48"/>
      <c r="F33" s="48"/>
      <c r="G33" s="48"/>
      <c r="H33" s="101"/>
      <c r="I33" s="4"/>
      <c r="J33" s="4"/>
      <c r="K33" s="4"/>
      <c r="L33" s="4"/>
      <c r="M33" s="4"/>
      <c r="N33" s="4"/>
      <c r="O33" s="4"/>
      <c r="P33" s="4"/>
      <c r="Q33" s="4"/>
      <c r="R33" s="4"/>
      <c r="S33" s="4"/>
      <c r="T33" s="4"/>
      <c r="U33" s="4"/>
      <c r="V33" s="4"/>
      <c r="W33" s="4"/>
      <c r="X33" s="4"/>
      <c r="Y33" s="4"/>
    </row>
    <row r="34" spans="1:25" ht="21" customHeight="1" x14ac:dyDescent="0.2">
      <c r="A34" s="358" t="s">
        <v>79</v>
      </c>
      <c r="B34" s="302"/>
      <c r="C34" s="302"/>
      <c r="D34" s="302"/>
      <c r="E34" s="302"/>
      <c r="F34" s="302"/>
      <c r="G34" s="303"/>
      <c r="H34" s="101"/>
      <c r="I34" s="4"/>
      <c r="J34" s="4"/>
      <c r="K34" s="4"/>
      <c r="L34" s="4"/>
      <c r="M34" s="4"/>
      <c r="N34" s="4"/>
      <c r="O34" s="4"/>
      <c r="P34" s="4"/>
      <c r="Q34" s="4"/>
      <c r="R34" s="4"/>
      <c r="S34" s="4"/>
      <c r="T34" s="4"/>
      <c r="U34" s="4"/>
      <c r="V34" s="4"/>
      <c r="W34" s="4"/>
      <c r="X34" s="4"/>
      <c r="Y34" s="4"/>
    </row>
    <row r="35" spans="1:25" ht="15.75" customHeight="1" x14ac:dyDescent="0.2">
      <c r="A35" s="33" t="s">
        <v>80</v>
      </c>
      <c r="B35" s="359" t="s">
        <v>81</v>
      </c>
      <c r="C35" s="302"/>
      <c r="D35" s="302"/>
      <c r="E35" s="302"/>
      <c r="F35" s="49" t="s">
        <v>82</v>
      </c>
      <c r="G35" s="33" t="s">
        <v>71</v>
      </c>
      <c r="H35" s="101"/>
      <c r="I35" s="4"/>
      <c r="J35" s="4"/>
      <c r="K35" s="4"/>
      <c r="L35" s="4"/>
      <c r="M35" s="4"/>
      <c r="N35" s="4"/>
      <c r="O35" s="4"/>
      <c r="P35" s="4"/>
      <c r="Q35" s="4"/>
      <c r="R35" s="4"/>
      <c r="S35" s="4"/>
      <c r="T35" s="4"/>
      <c r="U35" s="4"/>
      <c r="V35" s="4"/>
      <c r="W35" s="4"/>
      <c r="X35" s="4"/>
      <c r="Y35" s="4"/>
    </row>
    <row r="36" spans="1:25" ht="15.75" customHeight="1" x14ac:dyDescent="0.2">
      <c r="A36" s="32" t="s">
        <v>72</v>
      </c>
      <c r="B36" s="347" t="s">
        <v>83</v>
      </c>
      <c r="C36" s="302"/>
      <c r="D36" s="302"/>
      <c r="E36" s="303"/>
      <c r="F36" s="50">
        <f>1/12</f>
        <v>8.3333333333333329E-2</v>
      </c>
      <c r="G36" s="51">
        <f>TRUNC((G30*F36),2)</f>
        <v>0</v>
      </c>
      <c r="H36" s="101"/>
      <c r="I36" s="52"/>
      <c r="J36" s="4"/>
      <c r="K36" s="4"/>
      <c r="L36" s="4"/>
      <c r="M36" s="4"/>
      <c r="N36" s="4"/>
      <c r="O36" s="4"/>
      <c r="P36" s="4"/>
      <c r="Q36" s="4"/>
      <c r="R36" s="4"/>
      <c r="S36" s="4"/>
      <c r="T36" s="4"/>
      <c r="U36" s="4"/>
      <c r="V36" s="4"/>
      <c r="W36" s="4"/>
      <c r="X36" s="4"/>
      <c r="Y36" s="4"/>
    </row>
    <row r="37" spans="1:25" ht="15.75" customHeight="1" x14ac:dyDescent="0.2">
      <c r="A37" s="32" t="s">
        <v>74</v>
      </c>
      <c r="B37" s="347" t="s">
        <v>84</v>
      </c>
      <c r="C37" s="302"/>
      <c r="D37" s="302"/>
      <c r="E37" s="303"/>
      <c r="F37" s="53">
        <v>3.0249999999999999E-2</v>
      </c>
      <c r="G37" s="54">
        <f>TRUNC((G30*F37),2)</f>
        <v>0</v>
      </c>
      <c r="H37" s="101"/>
      <c r="I37" s="4"/>
      <c r="J37" s="4"/>
      <c r="K37" s="4"/>
      <c r="L37" s="4"/>
      <c r="M37" s="4"/>
      <c r="N37" s="4"/>
      <c r="O37" s="4"/>
      <c r="P37" s="4"/>
      <c r="Q37" s="4"/>
      <c r="R37" s="4"/>
      <c r="S37" s="4"/>
      <c r="T37" s="4"/>
      <c r="U37" s="4"/>
      <c r="V37" s="4"/>
      <c r="W37" s="4"/>
      <c r="X37" s="4"/>
      <c r="Y37" s="4"/>
    </row>
    <row r="38" spans="1:25" ht="15.75" customHeight="1" x14ac:dyDescent="0.2">
      <c r="A38" s="387" t="s">
        <v>85</v>
      </c>
      <c r="B38" s="302"/>
      <c r="C38" s="302"/>
      <c r="D38" s="302"/>
      <c r="E38" s="302"/>
      <c r="F38" s="74">
        <f t="shared" ref="F38:G38" si="0">SUM(F36:F37)</f>
        <v>0.11358333333333333</v>
      </c>
      <c r="G38" s="54">
        <f t="shared" si="0"/>
        <v>0</v>
      </c>
      <c r="H38" s="101"/>
      <c r="I38" s="4"/>
      <c r="J38" s="4"/>
      <c r="K38" s="4"/>
      <c r="L38" s="4"/>
      <c r="M38" s="4"/>
      <c r="N38" s="4"/>
      <c r="O38" s="4"/>
      <c r="P38" s="4"/>
      <c r="Q38" s="4"/>
      <c r="R38" s="4"/>
      <c r="S38" s="4"/>
      <c r="T38" s="4"/>
      <c r="U38" s="4"/>
      <c r="V38" s="4"/>
      <c r="W38" s="4"/>
      <c r="X38" s="4"/>
      <c r="Y38" s="4"/>
    </row>
    <row r="39" spans="1:25" ht="6" customHeight="1" x14ac:dyDescent="0.2">
      <c r="A39" s="113"/>
      <c r="B39" s="113"/>
      <c r="C39" s="113"/>
      <c r="D39" s="113"/>
      <c r="E39" s="113"/>
      <c r="F39" s="114"/>
      <c r="G39" s="115"/>
      <c r="H39" s="101"/>
      <c r="I39" s="4"/>
      <c r="J39" s="4"/>
      <c r="K39" s="4"/>
      <c r="L39" s="4"/>
      <c r="M39" s="4"/>
      <c r="N39" s="4"/>
      <c r="O39" s="4"/>
      <c r="P39" s="4"/>
      <c r="Q39" s="4"/>
      <c r="R39" s="4"/>
      <c r="S39" s="4"/>
      <c r="T39" s="4"/>
      <c r="U39" s="4"/>
      <c r="V39" s="4"/>
      <c r="W39" s="4"/>
      <c r="X39" s="4"/>
      <c r="Y39" s="4"/>
    </row>
    <row r="40" spans="1:25" ht="21" customHeight="1" x14ac:dyDescent="0.2">
      <c r="A40" s="358" t="s">
        <v>88</v>
      </c>
      <c r="B40" s="302"/>
      <c r="C40" s="302"/>
      <c r="D40" s="302"/>
      <c r="E40" s="302"/>
      <c r="F40" s="302"/>
      <c r="G40" s="303"/>
      <c r="H40" s="101"/>
      <c r="I40" s="4"/>
      <c r="J40" s="4"/>
      <c r="K40" s="4"/>
      <c r="L40" s="4"/>
      <c r="M40" s="4"/>
      <c r="N40" s="4"/>
      <c r="O40" s="4"/>
      <c r="P40" s="4"/>
      <c r="Q40" s="4"/>
      <c r="R40" s="4"/>
      <c r="S40" s="4"/>
      <c r="T40" s="4"/>
      <c r="U40" s="4"/>
      <c r="V40" s="4"/>
      <c r="W40" s="4"/>
      <c r="X40" s="4"/>
      <c r="Y40" s="4"/>
    </row>
    <row r="41" spans="1:25" ht="22.5" customHeight="1" x14ac:dyDescent="0.2">
      <c r="A41" s="33" t="s">
        <v>89</v>
      </c>
      <c r="B41" s="359" t="s">
        <v>90</v>
      </c>
      <c r="C41" s="302"/>
      <c r="D41" s="302"/>
      <c r="E41" s="303"/>
      <c r="F41" s="33" t="s">
        <v>82</v>
      </c>
      <c r="G41" s="33" t="s">
        <v>71</v>
      </c>
      <c r="H41" s="101"/>
      <c r="I41" s="4"/>
      <c r="J41" s="4"/>
      <c r="K41" s="4"/>
      <c r="L41" s="4"/>
      <c r="M41" s="4"/>
      <c r="N41" s="4"/>
      <c r="O41" s="4"/>
      <c r="P41" s="4"/>
      <c r="Q41" s="4"/>
      <c r="R41" s="4"/>
      <c r="S41" s="4"/>
      <c r="T41" s="4"/>
      <c r="U41" s="4"/>
      <c r="V41" s="4"/>
      <c r="W41" s="4"/>
      <c r="X41" s="4"/>
      <c r="Y41" s="4"/>
    </row>
    <row r="42" spans="1:25" ht="16.5" customHeight="1" x14ac:dyDescent="0.2">
      <c r="A42" s="34" t="s">
        <v>72</v>
      </c>
      <c r="B42" s="319" t="s">
        <v>91</v>
      </c>
      <c r="C42" s="302"/>
      <c r="D42" s="302"/>
      <c r="E42" s="303"/>
      <c r="F42" s="116">
        <v>0.2</v>
      </c>
      <c r="G42" s="51">
        <f t="shared" ref="G42:G49" si="1">TRUNC((($G$30+$G$38)*F42),2)</f>
        <v>0</v>
      </c>
      <c r="H42" s="101"/>
      <c r="I42" s="4"/>
      <c r="J42" s="52"/>
      <c r="K42" s="4"/>
      <c r="L42" s="4"/>
      <c r="M42" s="4"/>
      <c r="N42" s="4"/>
      <c r="O42" s="4"/>
      <c r="P42" s="4"/>
      <c r="Q42" s="4"/>
      <c r="R42" s="4"/>
      <c r="S42" s="4"/>
      <c r="T42" s="4"/>
      <c r="U42" s="4"/>
      <c r="V42" s="4"/>
      <c r="W42" s="4"/>
      <c r="X42" s="4"/>
      <c r="Y42" s="4"/>
    </row>
    <row r="43" spans="1:25" ht="16.5" customHeight="1" x14ac:dyDescent="0.2">
      <c r="A43" s="34" t="s">
        <v>74</v>
      </c>
      <c r="B43" s="319" t="s">
        <v>92</v>
      </c>
      <c r="C43" s="302"/>
      <c r="D43" s="302"/>
      <c r="E43" s="303"/>
      <c r="F43" s="116">
        <v>2.5000000000000001E-2</v>
      </c>
      <c r="G43" s="51">
        <f t="shared" si="1"/>
        <v>0</v>
      </c>
      <c r="H43" s="101"/>
      <c r="I43" s="4"/>
      <c r="J43" s="4"/>
      <c r="K43" s="4"/>
      <c r="L43" s="4"/>
      <c r="M43" s="4"/>
      <c r="N43" s="4"/>
      <c r="O43" s="4"/>
      <c r="P43" s="4"/>
      <c r="Q43" s="4"/>
      <c r="R43" s="4"/>
      <c r="S43" s="4"/>
      <c r="T43" s="4"/>
      <c r="U43" s="4"/>
      <c r="V43" s="4"/>
      <c r="W43" s="4"/>
      <c r="X43" s="4"/>
      <c r="Y43" s="4"/>
    </row>
    <row r="44" spans="1:25" ht="16.5" customHeight="1" x14ac:dyDescent="0.2">
      <c r="A44" s="34" t="s">
        <v>76</v>
      </c>
      <c r="B44" s="319" t="s">
        <v>192</v>
      </c>
      <c r="C44" s="302"/>
      <c r="D44" s="302"/>
      <c r="E44" s="303"/>
      <c r="F44" s="117"/>
      <c r="G44" s="51">
        <f t="shared" si="1"/>
        <v>0</v>
      </c>
      <c r="H44" s="101"/>
      <c r="I44" s="4"/>
      <c r="J44" s="4"/>
      <c r="K44" s="4"/>
      <c r="L44" s="4"/>
      <c r="M44" s="4"/>
      <c r="N44" s="4"/>
      <c r="O44" s="4"/>
      <c r="P44" s="4"/>
      <c r="Q44" s="4"/>
      <c r="R44" s="4"/>
      <c r="S44" s="4"/>
      <c r="T44" s="4"/>
      <c r="U44" s="4"/>
      <c r="V44" s="4"/>
      <c r="W44" s="4"/>
      <c r="X44" s="4"/>
      <c r="Y44" s="4"/>
    </row>
    <row r="45" spans="1:25" ht="16.5" customHeight="1" x14ac:dyDescent="0.2">
      <c r="A45" s="34" t="s">
        <v>96</v>
      </c>
      <c r="B45" s="319" t="s">
        <v>97</v>
      </c>
      <c r="C45" s="302"/>
      <c r="D45" s="302"/>
      <c r="E45" s="303"/>
      <c r="F45" s="116">
        <v>1.4999999999999999E-2</v>
      </c>
      <c r="G45" s="51">
        <f t="shared" si="1"/>
        <v>0</v>
      </c>
      <c r="H45" s="101"/>
      <c r="I45" s="4"/>
      <c r="J45" s="4"/>
      <c r="K45" s="4"/>
      <c r="L45" s="4"/>
      <c r="M45" s="4"/>
      <c r="N45" s="4"/>
      <c r="O45" s="4"/>
      <c r="P45" s="4"/>
      <c r="Q45" s="4"/>
      <c r="R45" s="4"/>
      <c r="S45" s="4"/>
      <c r="T45" s="4"/>
      <c r="U45" s="4"/>
      <c r="V45" s="4"/>
      <c r="W45" s="4"/>
      <c r="X45" s="4"/>
      <c r="Y45" s="4"/>
    </row>
    <row r="46" spans="1:25" ht="16.5" customHeight="1" x14ac:dyDescent="0.2">
      <c r="A46" s="34" t="s">
        <v>98</v>
      </c>
      <c r="B46" s="319" t="s">
        <v>99</v>
      </c>
      <c r="C46" s="302"/>
      <c r="D46" s="302"/>
      <c r="E46" s="303"/>
      <c r="F46" s="116">
        <v>0.01</v>
      </c>
      <c r="G46" s="51">
        <f t="shared" si="1"/>
        <v>0</v>
      </c>
      <c r="H46" s="101"/>
      <c r="I46" s="4"/>
      <c r="J46" s="4"/>
      <c r="K46" s="4"/>
      <c r="L46" s="4"/>
      <c r="M46" s="4"/>
      <c r="N46" s="4"/>
      <c r="O46" s="4"/>
      <c r="P46" s="4"/>
      <c r="Q46" s="4"/>
      <c r="R46" s="4"/>
      <c r="S46" s="4"/>
      <c r="T46" s="4"/>
      <c r="U46" s="4"/>
      <c r="V46" s="4"/>
      <c r="W46" s="4"/>
      <c r="X46" s="4"/>
      <c r="Y46" s="4"/>
    </row>
    <row r="47" spans="1:25" ht="16.5" customHeight="1" x14ac:dyDescent="0.2">
      <c r="A47" s="34" t="s">
        <v>100</v>
      </c>
      <c r="B47" s="319" t="s">
        <v>101</v>
      </c>
      <c r="C47" s="302"/>
      <c r="D47" s="302"/>
      <c r="E47" s="303"/>
      <c r="F47" s="116">
        <v>6.0000000000000001E-3</v>
      </c>
      <c r="G47" s="51">
        <f t="shared" si="1"/>
        <v>0</v>
      </c>
      <c r="H47" s="101"/>
      <c r="I47" s="4"/>
      <c r="J47" s="4"/>
      <c r="K47" s="4"/>
      <c r="L47" s="4"/>
      <c r="M47" s="4"/>
      <c r="N47" s="4"/>
      <c r="O47" s="4"/>
      <c r="P47" s="4"/>
      <c r="Q47" s="4"/>
      <c r="R47" s="4"/>
      <c r="S47" s="4"/>
      <c r="T47" s="4"/>
      <c r="U47" s="4"/>
      <c r="V47" s="4"/>
      <c r="W47" s="4"/>
      <c r="X47" s="4"/>
      <c r="Y47" s="4"/>
    </row>
    <row r="48" spans="1:25" ht="16.5" customHeight="1" x14ac:dyDescent="0.2">
      <c r="A48" s="34" t="s">
        <v>102</v>
      </c>
      <c r="B48" s="319" t="s">
        <v>103</v>
      </c>
      <c r="C48" s="302"/>
      <c r="D48" s="302"/>
      <c r="E48" s="303"/>
      <c r="F48" s="74">
        <v>2E-3</v>
      </c>
      <c r="G48" s="51">
        <f t="shared" si="1"/>
        <v>0</v>
      </c>
      <c r="H48" s="101"/>
      <c r="I48" s="4"/>
      <c r="J48" s="4"/>
      <c r="K48" s="4"/>
      <c r="L48" s="4"/>
      <c r="M48" s="4"/>
      <c r="N48" s="4"/>
      <c r="O48" s="4"/>
      <c r="P48" s="4"/>
      <c r="Q48" s="4"/>
      <c r="R48" s="4"/>
      <c r="S48" s="4"/>
      <c r="T48" s="4"/>
      <c r="U48" s="4"/>
      <c r="V48" s="4"/>
      <c r="W48" s="4"/>
      <c r="X48" s="4"/>
      <c r="Y48" s="4"/>
    </row>
    <row r="49" spans="1:25" ht="16.5" customHeight="1" x14ac:dyDescent="0.2">
      <c r="A49" s="34" t="s">
        <v>104</v>
      </c>
      <c r="B49" s="319" t="s">
        <v>105</v>
      </c>
      <c r="C49" s="302"/>
      <c r="D49" s="302"/>
      <c r="E49" s="303"/>
      <c r="F49" s="116">
        <v>0.08</v>
      </c>
      <c r="G49" s="51">
        <f t="shared" si="1"/>
        <v>0</v>
      </c>
      <c r="H49" s="101"/>
      <c r="I49" s="4"/>
      <c r="J49" s="4"/>
      <c r="K49" s="4"/>
      <c r="L49" s="4"/>
      <c r="M49" s="4"/>
      <c r="N49" s="4"/>
      <c r="O49" s="4"/>
      <c r="P49" s="4"/>
      <c r="Q49" s="4"/>
      <c r="R49" s="4"/>
      <c r="S49" s="4"/>
      <c r="T49" s="4"/>
      <c r="U49" s="4"/>
      <c r="V49" s="4"/>
      <c r="W49" s="4"/>
      <c r="X49" s="4"/>
      <c r="Y49" s="4"/>
    </row>
    <row r="50" spans="1:25" ht="15.75" customHeight="1" x14ac:dyDescent="0.2">
      <c r="A50" s="339" t="s">
        <v>35</v>
      </c>
      <c r="B50" s="302"/>
      <c r="C50" s="302"/>
      <c r="D50" s="302"/>
      <c r="E50" s="303"/>
      <c r="F50" s="57">
        <f t="shared" ref="F50:G50" si="2">SUM(F42:F49)</f>
        <v>0.33800000000000002</v>
      </c>
      <c r="G50" s="58">
        <f t="shared" si="2"/>
        <v>0</v>
      </c>
      <c r="H50" s="101"/>
      <c r="I50" s="52"/>
      <c r="J50" s="4"/>
      <c r="K50" s="4"/>
      <c r="L50" s="4"/>
      <c r="M50" s="4"/>
      <c r="N50" s="4"/>
      <c r="O50" s="4"/>
      <c r="P50" s="4"/>
      <c r="Q50" s="4"/>
      <c r="R50" s="4"/>
      <c r="S50" s="4"/>
      <c r="T50" s="4"/>
      <c r="U50" s="4"/>
      <c r="V50" s="4"/>
      <c r="W50" s="4"/>
      <c r="X50" s="4"/>
      <c r="Y50" s="4"/>
    </row>
    <row r="51" spans="1:25" ht="6" customHeight="1" x14ac:dyDescent="0.2">
      <c r="A51" s="59"/>
      <c r="B51" s="59"/>
      <c r="C51" s="59"/>
      <c r="D51" s="59"/>
      <c r="E51" s="59"/>
      <c r="F51" s="60"/>
      <c r="G51" s="61"/>
      <c r="H51" s="101"/>
      <c r="I51" s="52"/>
      <c r="J51" s="4"/>
      <c r="K51" s="4"/>
      <c r="L51" s="4"/>
      <c r="M51" s="4"/>
      <c r="N51" s="4"/>
      <c r="O51" s="4"/>
      <c r="P51" s="4"/>
      <c r="Q51" s="4"/>
      <c r="R51" s="4"/>
      <c r="S51" s="4"/>
      <c r="T51" s="4"/>
      <c r="U51" s="4"/>
      <c r="V51" s="4"/>
      <c r="W51" s="4"/>
      <c r="X51" s="4"/>
      <c r="Y51" s="4"/>
    </row>
    <row r="52" spans="1:25" ht="22.5" customHeight="1" x14ac:dyDescent="0.2">
      <c r="A52" s="358" t="s">
        <v>108</v>
      </c>
      <c r="B52" s="302"/>
      <c r="C52" s="302"/>
      <c r="D52" s="302"/>
      <c r="E52" s="302"/>
      <c r="F52" s="302"/>
      <c r="G52" s="303"/>
      <c r="H52" s="101"/>
      <c r="I52" s="4"/>
      <c r="J52" s="4"/>
      <c r="K52" s="4"/>
      <c r="L52" s="4"/>
      <c r="M52" s="4"/>
      <c r="N52" s="4"/>
      <c r="O52" s="4"/>
      <c r="P52" s="4"/>
      <c r="Q52" s="4"/>
      <c r="R52" s="4"/>
      <c r="S52" s="4"/>
      <c r="T52" s="4"/>
      <c r="U52" s="4"/>
      <c r="V52" s="4"/>
      <c r="W52" s="4"/>
      <c r="X52" s="4"/>
      <c r="Y52" s="4"/>
    </row>
    <row r="53" spans="1:25" ht="15.75" customHeight="1" x14ac:dyDescent="0.2">
      <c r="A53" s="33" t="s">
        <v>109</v>
      </c>
      <c r="B53" s="339" t="s">
        <v>110</v>
      </c>
      <c r="C53" s="302"/>
      <c r="D53" s="302"/>
      <c r="E53" s="303"/>
      <c r="F53" s="33" t="s">
        <v>22</v>
      </c>
      <c r="G53" s="33" t="s">
        <v>71</v>
      </c>
      <c r="H53" s="101"/>
      <c r="I53" s="4"/>
      <c r="J53" s="4"/>
      <c r="K53" s="4"/>
      <c r="L53" s="4"/>
      <c r="M53" s="4"/>
      <c r="N53" s="4"/>
      <c r="O53" s="4"/>
      <c r="P53" s="4"/>
      <c r="Q53" s="4"/>
      <c r="R53" s="4"/>
      <c r="S53" s="4"/>
      <c r="T53" s="4"/>
      <c r="U53" s="4"/>
      <c r="V53" s="4"/>
      <c r="W53" s="4"/>
      <c r="X53" s="4"/>
      <c r="Y53" s="4"/>
    </row>
    <row r="54" spans="1:25" ht="15.75" customHeight="1" x14ac:dyDescent="0.2">
      <c r="A54" s="34" t="s">
        <v>72</v>
      </c>
      <c r="B54" s="319" t="s">
        <v>112</v>
      </c>
      <c r="C54" s="302"/>
      <c r="D54" s="302"/>
      <c r="E54" s="303"/>
      <c r="F54" s="118"/>
      <c r="G54" s="119">
        <f>IF(F54="",0,TRUNC(((F54*2*'Dias úteis'!#REF!))-('Limpador de vidros'!G19*0.06),2))</f>
        <v>0</v>
      </c>
      <c r="H54" s="109"/>
      <c r="I54" s="64"/>
      <c r="J54" s="4"/>
      <c r="K54" s="4"/>
      <c r="L54" s="4"/>
      <c r="M54" s="4"/>
      <c r="N54" s="4"/>
      <c r="O54" s="4"/>
      <c r="P54" s="4"/>
      <c r="Q54" s="4"/>
      <c r="R54" s="4"/>
      <c r="S54" s="4"/>
      <c r="T54" s="4"/>
      <c r="U54" s="4"/>
      <c r="V54" s="4"/>
      <c r="W54" s="4"/>
      <c r="X54" s="4"/>
      <c r="Y54" s="4"/>
    </row>
    <row r="55" spans="1:25" ht="15.75" customHeight="1" x14ac:dyDescent="0.2">
      <c r="A55" s="34" t="s">
        <v>74</v>
      </c>
      <c r="B55" s="112" t="s">
        <v>113</v>
      </c>
      <c r="C55" s="378" t="s">
        <v>193</v>
      </c>
      <c r="D55" s="303"/>
      <c r="E55" s="120"/>
      <c r="F55" s="121"/>
      <c r="G55" s="122" t="e">
        <f>TRUNC((F55*'Dias úteis'!#REF!)*(100%-E55),2)</f>
        <v>#REF!</v>
      </c>
      <c r="H55" s="109"/>
      <c r="I55" s="64"/>
      <c r="J55" s="64"/>
      <c r="K55" s="4"/>
      <c r="L55" s="4"/>
      <c r="M55" s="4"/>
      <c r="N55" s="4"/>
      <c r="O55" s="4"/>
      <c r="P55" s="4"/>
      <c r="Q55" s="4"/>
      <c r="R55" s="4"/>
      <c r="S55" s="4"/>
      <c r="T55" s="4"/>
      <c r="U55" s="4"/>
      <c r="V55" s="4"/>
      <c r="W55" s="4"/>
      <c r="X55" s="4"/>
      <c r="Y55" s="4"/>
    </row>
    <row r="56" spans="1:25" ht="15.75" customHeight="1" x14ac:dyDescent="0.2">
      <c r="A56" s="34" t="s">
        <v>76</v>
      </c>
      <c r="B56" s="319" t="s">
        <v>115</v>
      </c>
      <c r="C56" s="302"/>
      <c r="D56" s="302"/>
      <c r="E56" s="302"/>
      <c r="F56" s="303"/>
      <c r="G56" s="118"/>
      <c r="H56" s="109"/>
      <c r="I56" s="123"/>
      <c r="J56" s="4"/>
      <c r="K56" s="4"/>
      <c r="L56" s="4"/>
      <c r="M56" s="4"/>
      <c r="N56" s="4"/>
      <c r="O56" s="4"/>
      <c r="P56" s="4"/>
      <c r="Q56" s="4"/>
      <c r="R56" s="4"/>
      <c r="S56" s="4"/>
      <c r="T56" s="4"/>
      <c r="U56" s="4"/>
      <c r="V56" s="4"/>
      <c r="W56" s="4"/>
      <c r="X56" s="4"/>
      <c r="Y56" s="4"/>
    </row>
    <row r="57" spans="1:25" ht="15.75" customHeight="1" x14ac:dyDescent="0.2">
      <c r="A57" s="34" t="s">
        <v>96</v>
      </c>
      <c r="B57" s="319" t="s">
        <v>116</v>
      </c>
      <c r="C57" s="302"/>
      <c r="D57" s="302"/>
      <c r="E57" s="302"/>
      <c r="F57" s="303"/>
      <c r="G57" s="124"/>
      <c r="H57" s="109"/>
      <c r="I57" s="123"/>
      <c r="J57" s="4"/>
      <c r="K57" s="4"/>
      <c r="L57" s="4"/>
      <c r="M57" s="4"/>
      <c r="N57" s="4"/>
      <c r="O57" s="4"/>
      <c r="P57" s="4"/>
      <c r="Q57" s="4"/>
      <c r="R57" s="4"/>
      <c r="S57" s="4"/>
      <c r="T57" s="4"/>
      <c r="U57" s="4"/>
      <c r="V57" s="4"/>
      <c r="W57" s="4"/>
      <c r="X57" s="4"/>
      <c r="Y57" s="4"/>
    </row>
    <row r="58" spans="1:25" ht="15.75" customHeight="1" x14ac:dyDescent="0.2">
      <c r="A58" s="372" t="s">
        <v>35</v>
      </c>
      <c r="B58" s="302"/>
      <c r="C58" s="302"/>
      <c r="D58" s="302"/>
      <c r="E58" s="302"/>
      <c r="F58" s="303"/>
      <c r="G58" s="68" t="e">
        <f>SUM(G54:G57)</f>
        <v>#REF!</v>
      </c>
      <c r="H58" s="109"/>
      <c r="I58" s="64"/>
      <c r="J58" s="64"/>
      <c r="K58" s="4"/>
      <c r="L58" s="4"/>
      <c r="M58" s="4"/>
      <c r="N58" s="4"/>
      <c r="O58" s="4"/>
      <c r="P58" s="4"/>
      <c r="Q58" s="4"/>
      <c r="R58" s="4"/>
      <c r="S58" s="4"/>
      <c r="T58" s="4"/>
      <c r="U58" s="4"/>
      <c r="V58" s="4"/>
      <c r="W58" s="4"/>
      <c r="X58" s="4"/>
      <c r="Y58" s="4"/>
    </row>
    <row r="59" spans="1:25" ht="6" customHeight="1" x14ac:dyDescent="0.2">
      <c r="A59" s="46"/>
      <c r="B59" s="46"/>
      <c r="C59" s="46"/>
      <c r="D59" s="46"/>
      <c r="E59" s="46"/>
      <c r="F59" s="46"/>
      <c r="G59" s="125"/>
      <c r="H59" s="109"/>
      <c r="I59" s="64"/>
      <c r="J59" s="64"/>
      <c r="K59" s="4"/>
      <c r="L59" s="4"/>
      <c r="M59" s="4"/>
      <c r="N59" s="4"/>
      <c r="O59" s="4"/>
      <c r="P59" s="4"/>
      <c r="Q59" s="4"/>
      <c r="R59" s="4"/>
      <c r="S59" s="4"/>
      <c r="T59" s="4"/>
      <c r="U59" s="4"/>
      <c r="V59" s="4"/>
      <c r="W59" s="4"/>
      <c r="X59" s="4"/>
      <c r="Y59" s="4"/>
    </row>
    <row r="60" spans="1:25" ht="18.75" customHeight="1" x14ac:dyDescent="0.2">
      <c r="A60" s="358" t="s">
        <v>122</v>
      </c>
      <c r="B60" s="302"/>
      <c r="C60" s="302"/>
      <c r="D60" s="302"/>
      <c r="E60" s="302"/>
      <c r="F60" s="302"/>
      <c r="G60" s="303"/>
      <c r="H60" s="101"/>
      <c r="I60" s="4"/>
      <c r="J60" s="4"/>
      <c r="K60" s="64"/>
      <c r="L60" s="4"/>
      <c r="M60" s="4"/>
      <c r="N60" s="4"/>
      <c r="O60" s="4"/>
      <c r="P60" s="4"/>
      <c r="Q60" s="4"/>
      <c r="R60" s="4"/>
      <c r="S60" s="4"/>
      <c r="T60" s="4"/>
      <c r="U60" s="4"/>
      <c r="V60" s="4"/>
      <c r="W60" s="4"/>
      <c r="X60" s="4"/>
      <c r="Y60" s="4"/>
    </row>
    <row r="61" spans="1:25" ht="15.75" customHeight="1" x14ac:dyDescent="0.2">
      <c r="A61" s="34" t="s">
        <v>80</v>
      </c>
      <c r="B61" s="374" t="s">
        <v>123</v>
      </c>
      <c r="C61" s="302"/>
      <c r="D61" s="302"/>
      <c r="E61" s="302"/>
      <c r="F61" s="303"/>
      <c r="G61" s="51">
        <f>G38</f>
        <v>0</v>
      </c>
      <c r="H61" s="101"/>
      <c r="I61" s="64"/>
      <c r="J61" s="64"/>
      <c r="K61" s="4"/>
      <c r="L61" s="4"/>
      <c r="M61" s="4"/>
      <c r="N61" s="4"/>
      <c r="O61" s="4"/>
      <c r="P61" s="4"/>
      <c r="Q61" s="4"/>
      <c r="R61" s="4"/>
      <c r="S61" s="4"/>
      <c r="T61" s="4"/>
      <c r="U61" s="4"/>
      <c r="V61" s="4"/>
      <c r="W61" s="4"/>
      <c r="X61" s="4"/>
      <c r="Y61" s="4"/>
    </row>
    <row r="62" spans="1:25" ht="15.75" customHeight="1" x14ac:dyDescent="0.2">
      <c r="A62" s="34" t="s">
        <v>89</v>
      </c>
      <c r="B62" s="374" t="s">
        <v>90</v>
      </c>
      <c r="C62" s="302"/>
      <c r="D62" s="302"/>
      <c r="E62" s="302"/>
      <c r="F62" s="303"/>
      <c r="G62" s="51">
        <f>G50</f>
        <v>0</v>
      </c>
      <c r="H62" s="101"/>
      <c r="I62" s="4"/>
      <c r="J62" s="4"/>
      <c r="K62" s="4"/>
      <c r="L62" s="4"/>
      <c r="M62" s="4"/>
      <c r="N62" s="4"/>
      <c r="O62" s="4"/>
      <c r="P62" s="4"/>
      <c r="Q62" s="4"/>
      <c r="R62" s="4"/>
      <c r="S62" s="4"/>
      <c r="T62" s="4"/>
      <c r="U62" s="4"/>
      <c r="V62" s="4"/>
      <c r="W62" s="4"/>
      <c r="X62" s="4"/>
      <c r="Y62" s="4"/>
    </row>
    <row r="63" spans="1:25" ht="15.75" customHeight="1" x14ac:dyDescent="0.2">
      <c r="A63" s="34" t="s">
        <v>109</v>
      </c>
      <c r="B63" s="374" t="s">
        <v>110</v>
      </c>
      <c r="C63" s="302"/>
      <c r="D63" s="302"/>
      <c r="E63" s="302"/>
      <c r="F63" s="303"/>
      <c r="G63" s="51" t="e">
        <f>G58</f>
        <v>#REF!</v>
      </c>
      <c r="H63" s="101"/>
      <c r="I63" s="4"/>
      <c r="J63" s="4"/>
      <c r="K63" s="4"/>
      <c r="L63" s="4"/>
      <c r="M63" s="4"/>
      <c r="N63" s="4"/>
      <c r="O63" s="4"/>
      <c r="P63" s="4"/>
      <c r="Q63" s="4"/>
      <c r="R63" s="4"/>
      <c r="S63" s="4"/>
      <c r="T63" s="4"/>
      <c r="U63" s="4"/>
      <c r="V63" s="4"/>
      <c r="W63" s="4"/>
      <c r="X63" s="4"/>
      <c r="Y63" s="4"/>
    </row>
    <row r="64" spans="1:25" ht="15.75" customHeight="1" x14ac:dyDescent="0.2">
      <c r="A64" s="372" t="s">
        <v>35</v>
      </c>
      <c r="B64" s="302"/>
      <c r="C64" s="302"/>
      <c r="D64" s="302"/>
      <c r="E64" s="302"/>
      <c r="F64" s="303"/>
      <c r="G64" s="69" t="e">
        <f>SUM(G61:G63)</f>
        <v>#REF!</v>
      </c>
      <c r="H64" s="101"/>
      <c r="I64" s="4"/>
      <c r="J64" s="4"/>
      <c r="K64" s="4"/>
      <c r="L64" s="4"/>
      <c r="M64" s="4"/>
      <c r="N64" s="4"/>
      <c r="O64" s="4"/>
      <c r="P64" s="4"/>
      <c r="Q64" s="4"/>
      <c r="R64" s="4"/>
      <c r="S64" s="4"/>
      <c r="T64" s="4"/>
      <c r="U64" s="4"/>
      <c r="V64" s="4"/>
      <c r="W64" s="4"/>
      <c r="X64" s="4"/>
      <c r="Y64" s="4"/>
    </row>
    <row r="65" spans="1:25" ht="6" customHeight="1" x14ac:dyDescent="0.2">
      <c r="A65" s="46"/>
      <c r="B65" s="46"/>
      <c r="C65" s="46"/>
      <c r="D65" s="46"/>
      <c r="E65" s="46"/>
      <c r="F65" s="46"/>
      <c r="G65" s="70"/>
      <c r="H65" s="101"/>
      <c r="I65" s="4"/>
      <c r="J65" s="4"/>
      <c r="K65" s="4"/>
      <c r="L65" s="4"/>
      <c r="M65" s="4"/>
      <c r="N65" s="4"/>
      <c r="O65" s="4"/>
      <c r="P65" s="4"/>
      <c r="Q65" s="4"/>
      <c r="R65" s="4"/>
      <c r="S65" s="4"/>
      <c r="T65" s="4"/>
      <c r="U65" s="4"/>
      <c r="V65" s="4"/>
      <c r="W65" s="4"/>
      <c r="X65" s="4"/>
      <c r="Y65" s="4"/>
    </row>
    <row r="66" spans="1:25" ht="15.75" customHeight="1" x14ac:dyDescent="0.25">
      <c r="A66" s="349" t="s">
        <v>124</v>
      </c>
      <c r="B66" s="302"/>
      <c r="C66" s="302"/>
      <c r="D66" s="302"/>
      <c r="E66" s="302"/>
      <c r="F66" s="302"/>
      <c r="G66" s="303"/>
      <c r="H66" s="101"/>
      <c r="I66" s="4"/>
      <c r="J66" s="4"/>
      <c r="K66" s="4"/>
      <c r="L66" s="4"/>
      <c r="M66" s="4"/>
      <c r="N66" s="4"/>
      <c r="O66" s="4"/>
      <c r="P66" s="4"/>
      <c r="Q66" s="4"/>
      <c r="R66" s="4"/>
      <c r="S66" s="4"/>
      <c r="T66" s="4"/>
      <c r="U66" s="4"/>
      <c r="V66" s="4"/>
      <c r="W66" s="4"/>
      <c r="X66" s="4"/>
      <c r="Y66" s="4"/>
    </row>
    <row r="67" spans="1:25" ht="6" customHeight="1" x14ac:dyDescent="0.25">
      <c r="A67" s="71"/>
      <c r="B67" s="72"/>
      <c r="C67" s="72"/>
      <c r="D67" s="72"/>
      <c r="E67" s="72"/>
      <c r="F67" s="72"/>
      <c r="G67" s="72"/>
      <c r="H67" s="101"/>
      <c r="I67" s="4"/>
      <c r="J67" s="4"/>
      <c r="K67" s="4"/>
      <c r="L67" s="4"/>
      <c r="M67" s="4"/>
      <c r="N67" s="4"/>
      <c r="O67" s="4"/>
      <c r="P67" s="4"/>
      <c r="Q67" s="4"/>
      <c r="R67" s="4"/>
      <c r="S67" s="4"/>
      <c r="T67" s="4"/>
      <c r="U67" s="4"/>
      <c r="V67" s="4"/>
      <c r="W67" s="4"/>
      <c r="X67" s="4"/>
      <c r="Y67" s="4"/>
    </row>
    <row r="68" spans="1:25" ht="22.5" customHeight="1" x14ac:dyDescent="0.2">
      <c r="A68" s="33">
        <v>3</v>
      </c>
      <c r="B68" s="369" t="s">
        <v>125</v>
      </c>
      <c r="C68" s="305"/>
      <c r="D68" s="305"/>
      <c r="E68" s="306"/>
      <c r="F68" s="73" t="s">
        <v>82</v>
      </c>
      <c r="G68" s="73" t="s">
        <v>71</v>
      </c>
      <c r="H68" s="126"/>
      <c r="I68" s="4"/>
      <c r="J68" s="4"/>
      <c r="K68" s="4"/>
      <c r="L68" s="4"/>
      <c r="M68" s="4"/>
      <c r="N68" s="4"/>
      <c r="O68" s="4"/>
      <c r="P68" s="4"/>
      <c r="Q68" s="4"/>
      <c r="R68" s="4"/>
      <c r="S68" s="4"/>
      <c r="T68" s="4"/>
      <c r="U68" s="4"/>
      <c r="V68" s="4"/>
      <c r="W68" s="4"/>
      <c r="X68" s="4"/>
      <c r="Y68" s="4"/>
    </row>
    <row r="69" spans="1:25" ht="15.75" customHeight="1" x14ac:dyDescent="0.2">
      <c r="A69" s="34" t="s">
        <v>72</v>
      </c>
      <c r="B69" s="319" t="s">
        <v>126</v>
      </c>
      <c r="C69" s="302"/>
      <c r="D69" s="302"/>
      <c r="E69" s="303"/>
      <c r="F69" s="74">
        <f>(1/12)*0.05</f>
        <v>4.1666666666666666E-3</v>
      </c>
      <c r="G69" s="54">
        <f>TRUNC(((G30+G38)*F69),2)</f>
        <v>0</v>
      </c>
      <c r="H69" s="101"/>
      <c r="I69" s="4"/>
      <c r="J69" s="4"/>
      <c r="K69" s="4"/>
      <c r="L69" s="4"/>
      <c r="M69" s="4"/>
      <c r="N69" s="4"/>
      <c r="O69" s="4"/>
      <c r="P69" s="4"/>
      <c r="Q69" s="4"/>
      <c r="R69" s="4"/>
      <c r="S69" s="4"/>
      <c r="T69" s="4"/>
      <c r="U69" s="4"/>
      <c r="V69" s="4"/>
      <c r="W69" s="4"/>
      <c r="X69" s="4"/>
      <c r="Y69" s="4"/>
    </row>
    <row r="70" spans="1:25" ht="15.75" customHeight="1" x14ac:dyDescent="0.2">
      <c r="A70" s="34" t="s">
        <v>74</v>
      </c>
      <c r="B70" s="319" t="s">
        <v>127</v>
      </c>
      <c r="C70" s="302"/>
      <c r="D70" s="302"/>
      <c r="E70" s="303"/>
      <c r="F70" s="74">
        <v>0.08</v>
      </c>
      <c r="G70" s="54">
        <f>TRUNC((F70*G69),2)</f>
        <v>0</v>
      </c>
      <c r="H70" s="101"/>
      <c r="I70" s="4"/>
      <c r="J70" s="4"/>
      <c r="K70" s="4"/>
      <c r="L70" s="4"/>
      <c r="M70" s="4"/>
      <c r="N70" s="4"/>
      <c r="O70" s="4"/>
      <c r="P70" s="4"/>
      <c r="Q70" s="4"/>
      <c r="R70" s="4"/>
      <c r="S70" s="4"/>
      <c r="T70" s="4"/>
      <c r="U70" s="4"/>
      <c r="V70" s="4"/>
      <c r="W70" s="4"/>
      <c r="X70" s="4"/>
      <c r="Y70" s="4"/>
    </row>
    <row r="71" spans="1:25" ht="15.75" customHeight="1" x14ac:dyDescent="0.2">
      <c r="A71" s="34" t="s">
        <v>76</v>
      </c>
      <c r="B71" s="319" t="s">
        <v>194</v>
      </c>
      <c r="C71" s="302"/>
      <c r="D71" s="302"/>
      <c r="E71" s="303"/>
      <c r="F71" s="117">
        <f>0.04*0.05</f>
        <v>2E-3</v>
      </c>
      <c r="G71" s="127">
        <f>TRUNC((F71*(G30+G38)),2)</f>
        <v>0</v>
      </c>
      <c r="H71" s="101"/>
      <c r="I71" s="4"/>
      <c r="J71" s="4"/>
      <c r="K71" s="4"/>
      <c r="L71" s="4"/>
      <c r="M71" s="4"/>
      <c r="N71" s="4"/>
      <c r="O71" s="4"/>
      <c r="P71" s="4"/>
      <c r="Q71" s="4"/>
      <c r="R71" s="4"/>
      <c r="S71" s="4"/>
      <c r="T71" s="4"/>
      <c r="U71" s="4"/>
      <c r="V71" s="4"/>
      <c r="W71" s="4"/>
      <c r="X71" s="4"/>
      <c r="Y71" s="4"/>
    </row>
    <row r="72" spans="1:25" ht="15.75" customHeight="1" x14ac:dyDescent="0.2">
      <c r="A72" s="34" t="s">
        <v>96</v>
      </c>
      <c r="B72" s="319" t="s">
        <v>128</v>
      </c>
      <c r="C72" s="302"/>
      <c r="D72" s="302"/>
      <c r="E72" s="303"/>
      <c r="F72" s="116">
        <f>((7/30)/12)*1</f>
        <v>1.9444444444444445E-2</v>
      </c>
      <c r="G72" s="51">
        <f>TRUNC((F72*(G30+G38)),2)</f>
        <v>0</v>
      </c>
      <c r="H72" s="128"/>
      <c r="I72" s="4"/>
      <c r="J72" s="4"/>
      <c r="K72" s="4"/>
      <c r="L72" s="4"/>
      <c r="M72" s="4"/>
      <c r="N72" s="4"/>
      <c r="O72" s="4"/>
      <c r="P72" s="4"/>
      <c r="Q72" s="4"/>
      <c r="R72" s="4"/>
      <c r="S72" s="4"/>
      <c r="T72" s="4"/>
      <c r="U72" s="4"/>
      <c r="V72" s="4"/>
      <c r="W72" s="4"/>
      <c r="X72" s="4"/>
      <c r="Y72" s="4"/>
    </row>
    <row r="73" spans="1:25" ht="15" customHeight="1" x14ac:dyDescent="0.2">
      <c r="A73" s="43" t="s">
        <v>98</v>
      </c>
      <c r="B73" s="321" t="s">
        <v>129</v>
      </c>
      <c r="C73" s="302"/>
      <c r="D73" s="302"/>
      <c r="E73" s="303"/>
      <c r="F73" s="74">
        <f>F50</f>
        <v>0.33800000000000002</v>
      </c>
      <c r="G73" s="54">
        <f>TRUNC((F73*G72),2)</f>
        <v>0</v>
      </c>
      <c r="H73" s="101"/>
      <c r="I73" s="4"/>
      <c r="J73" s="4"/>
      <c r="K73" s="4"/>
      <c r="L73" s="4"/>
      <c r="M73" s="4"/>
      <c r="N73" s="4"/>
      <c r="O73" s="4"/>
      <c r="P73" s="4"/>
      <c r="Q73" s="4"/>
      <c r="R73" s="4"/>
      <c r="S73" s="4"/>
      <c r="T73" s="4"/>
      <c r="U73" s="4"/>
      <c r="V73" s="4"/>
      <c r="W73" s="4"/>
      <c r="X73" s="4"/>
      <c r="Y73" s="4"/>
    </row>
    <row r="74" spans="1:25" ht="15" customHeight="1" x14ac:dyDescent="0.2">
      <c r="A74" s="34" t="s">
        <v>100</v>
      </c>
      <c r="B74" s="319" t="s">
        <v>195</v>
      </c>
      <c r="C74" s="302"/>
      <c r="D74" s="302"/>
      <c r="E74" s="303"/>
      <c r="F74" s="117">
        <f>0.04*0.095</f>
        <v>3.8E-3</v>
      </c>
      <c r="G74" s="127">
        <f>TRUNC((F74*(G30+G38)),2)</f>
        <v>0</v>
      </c>
      <c r="H74" s="101"/>
      <c r="I74" s="4"/>
      <c r="J74" s="4"/>
      <c r="K74" s="4"/>
      <c r="L74" s="4"/>
      <c r="M74" s="4"/>
      <c r="N74" s="4"/>
      <c r="O74" s="4"/>
      <c r="P74" s="4"/>
      <c r="Q74" s="4"/>
      <c r="R74" s="4"/>
      <c r="S74" s="4"/>
      <c r="T74" s="4"/>
      <c r="U74" s="4"/>
      <c r="V74" s="4"/>
      <c r="W74" s="4"/>
      <c r="X74" s="4"/>
      <c r="Y74" s="4"/>
    </row>
    <row r="75" spans="1:25" ht="15.75" customHeight="1" x14ac:dyDescent="0.2">
      <c r="A75" s="339" t="s">
        <v>35</v>
      </c>
      <c r="B75" s="302"/>
      <c r="C75" s="302"/>
      <c r="D75" s="302"/>
      <c r="E75" s="303"/>
      <c r="F75" s="57"/>
      <c r="G75" s="58">
        <f>SUM(G69:G74)</f>
        <v>0</v>
      </c>
      <c r="H75" s="101"/>
      <c r="I75" s="52"/>
      <c r="J75" s="4"/>
      <c r="K75" s="4"/>
      <c r="L75" s="4"/>
      <c r="M75" s="4"/>
      <c r="N75" s="4"/>
      <c r="O75" s="4"/>
      <c r="P75" s="4"/>
      <c r="Q75" s="4"/>
      <c r="R75" s="4"/>
      <c r="S75" s="4"/>
      <c r="T75" s="4"/>
      <c r="U75" s="4"/>
      <c r="V75" s="4"/>
      <c r="W75" s="4"/>
      <c r="X75" s="4"/>
      <c r="Y75" s="4"/>
    </row>
    <row r="76" spans="1:25" ht="6" customHeight="1" x14ac:dyDescent="0.2">
      <c r="A76" s="129"/>
      <c r="B76" s="129"/>
      <c r="C76" s="129"/>
      <c r="D76" s="129"/>
      <c r="E76" s="129"/>
      <c r="F76" s="129"/>
      <c r="G76" s="129"/>
      <c r="H76" s="101"/>
      <c r="I76" s="52"/>
      <c r="J76" s="4"/>
      <c r="K76" s="4"/>
      <c r="L76" s="4"/>
      <c r="M76" s="4"/>
      <c r="N76" s="4"/>
      <c r="O76" s="4"/>
      <c r="P76" s="4"/>
      <c r="Q76" s="4"/>
      <c r="R76" s="4"/>
      <c r="S76" s="4"/>
      <c r="T76" s="4"/>
      <c r="U76" s="4"/>
      <c r="V76" s="4"/>
      <c r="W76" s="4"/>
      <c r="X76" s="4"/>
      <c r="Y76" s="4"/>
    </row>
    <row r="77" spans="1:25" ht="15.75" customHeight="1" x14ac:dyDescent="0.25">
      <c r="A77" s="349" t="s">
        <v>135</v>
      </c>
      <c r="B77" s="302"/>
      <c r="C77" s="302"/>
      <c r="D77" s="302"/>
      <c r="E77" s="302"/>
      <c r="F77" s="302"/>
      <c r="G77" s="303"/>
      <c r="H77" s="101"/>
      <c r="I77" s="4"/>
      <c r="J77" s="4"/>
      <c r="K77" s="4"/>
      <c r="L77" s="4"/>
      <c r="M77" s="4"/>
      <c r="N77" s="4"/>
      <c r="O77" s="4"/>
      <c r="P77" s="4"/>
      <c r="Q77" s="4"/>
      <c r="R77" s="4"/>
      <c r="S77" s="4"/>
      <c r="T77" s="4"/>
      <c r="U77" s="4"/>
      <c r="V77" s="4"/>
      <c r="W77" s="4"/>
      <c r="X77" s="4"/>
      <c r="Y77" s="4"/>
    </row>
    <row r="78" spans="1:25" ht="6" customHeight="1" x14ac:dyDescent="0.25">
      <c r="A78" s="48"/>
      <c r="B78" s="48"/>
      <c r="C78" s="48"/>
      <c r="D78" s="48"/>
      <c r="E78" s="48"/>
      <c r="F78" s="48"/>
      <c r="G78" s="48"/>
      <c r="H78" s="101"/>
      <c r="I78" s="4"/>
      <c r="J78" s="4"/>
      <c r="K78" s="4"/>
      <c r="L78" s="4"/>
      <c r="M78" s="4"/>
      <c r="N78" s="4"/>
      <c r="O78" s="4"/>
      <c r="P78" s="4"/>
      <c r="Q78" s="4"/>
      <c r="R78" s="4"/>
      <c r="S78" s="4"/>
      <c r="T78" s="4"/>
      <c r="U78" s="4"/>
      <c r="V78" s="4"/>
      <c r="W78" s="4"/>
      <c r="X78" s="4"/>
      <c r="Y78" s="4"/>
    </row>
    <row r="79" spans="1:25" ht="15.75" customHeight="1" x14ac:dyDescent="0.2">
      <c r="A79" s="358" t="s">
        <v>136</v>
      </c>
      <c r="B79" s="302"/>
      <c r="C79" s="302"/>
      <c r="D79" s="302"/>
      <c r="E79" s="302"/>
      <c r="F79" s="302"/>
      <c r="G79" s="303"/>
      <c r="H79" s="101"/>
      <c r="I79" s="4"/>
      <c r="J79" s="4"/>
      <c r="K79" s="4"/>
      <c r="L79" s="4"/>
      <c r="M79" s="4"/>
      <c r="N79" s="4"/>
      <c r="O79" s="4"/>
      <c r="P79" s="4"/>
      <c r="Q79" s="4"/>
      <c r="R79" s="4"/>
      <c r="S79" s="4"/>
      <c r="T79" s="4"/>
      <c r="U79" s="4"/>
      <c r="V79" s="4"/>
      <c r="W79" s="4"/>
      <c r="X79" s="4"/>
      <c r="Y79" s="4"/>
    </row>
    <row r="80" spans="1:25" ht="22.5" customHeight="1" x14ac:dyDescent="0.2">
      <c r="A80" s="33" t="s">
        <v>137</v>
      </c>
      <c r="B80" s="359" t="s">
        <v>138</v>
      </c>
      <c r="C80" s="302"/>
      <c r="D80" s="302"/>
      <c r="E80" s="303"/>
      <c r="F80" s="33" t="s">
        <v>82</v>
      </c>
      <c r="G80" s="33" t="s">
        <v>71</v>
      </c>
      <c r="H80" s="126"/>
      <c r="I80" s="4"/>
      <c r="J80" s="4"/>
      <c r="K80" s="4"/>
      <c r="L80" s="4"/>
      <c r="M80" s="4"/>
      <c r="N80" s="4"/>
      <c r="O80" s="4"/>
      <c r="P80" s="4"/>
      <c r="Q80" s="4"/>
      <c r="R80" s="4"/>
      <c r="S80" s="4"/>
      <c r="T80" s="4"/>
      <c r="U80" s="4"/>
      <c r="V80" s="4"/>
      <c r="W80" s="4"/>
      <c r="X80" s="4"/>
      <c r="Y80" s="4"/>
    </row>
    <row r="81" spans="1:25" ht="15.75" customHeight="1" x14ac:dyDescent="0.2">
      <c r="A81" s="34" t="s">
        <v>72</v>
      </c>
      <c r="B81" s="319" t="s">
        <v>139</v>
      </c>
      <c r="C81" s="302"/>
      <c r="D81" s="302"/>
      <c r="E81" s="303"/>
      <c r="F81" s="130">
        <v>9.0749999999999997E-2</v>
      </c>
      <c r="G81" s="54" t="e">
        <f>TRUNC(F81*((G30+G64+G75)-(G54+G55)),2)</f>
        <v>#REF!</v>
      </c>
      <c r="H81" s="101"/>
      <c r="J81" s="4"/>
      <c r="K81" s="4"/>
      <c r="L81" s="4"/>
      <c r="M81" s="4"/>
      <c r="N81" s="4"/>
      <c r="O81" s="4"/>
      <c r="P81" s="4"/>
      <c r="Q81" s="4"/>
      <c r="R81" s="4"/>
      <c r="S81" s="4"/>
      <c r="T81" s="4"/>
      <c r="U81" s="4"/>
      <c r="V81" s="4"/>
      <c r="W81" s="4"/>
      <c r="X81" s="4"/>
      <c r="Y81" s="4"/>
    </row>
    <row r="82" spans="1:25" ht="15.75" customHeight="1" x14ac:dyDescent="0.2">
      <c r="A82" s="34" t="s">
        <v>74</v>
      </c>
      <c r="B82" s="327" t="s">
        <v>140</v>
      </c>
      <c r="C82" s="328"/>
      <c r="D82" s="328"/>
      <c r="E82" s="329"/>
      <c r="F82" s="131">
        <f>(2.96/30)/12</f>
        <v>8.2222222222222228E-3</v>
      </c>
      <c r="G82" s="132" t="e">
        <f>TRUNC(F82*((G30+G64+G75)-(G54+G55)),2)</f>
        <v>#REF!</v>
      </c>
      <c r="H82" s="126"/>
      <c r="J82" s="4"/>
      <c r="K82" s="4"/>
      <c r="L82" s="4"/>
      <c r="M82" s="4"/>
      <c r="N82" s="4"/>
      <c r="O82" s="4"/>
      <c r="P82" s="4"/>
      <c r="Q82" s="4"/>
      <c r="R82" s="4"/>
      <c r="S82" s="4"/>
      <c r="T82" s="4"/>
      <c r="U82" s="4"/>
      <c r="V82" s="4"/>
      <c r="W82" s="4"/>
      <c r="X82" s="4"/>
      <c r="Y82" s="4"/>
    </row>
    <row r="83" spans="1:25" ht="15.75" customHeight="1" x14ac:dyDescent="0.2">
      <c r="A83" s="34" t="s">
        <v>76</v>
      </c>
      <c r="B83" s="327" t="s">
        <v>141</v>
      </c>
      <c r="C83" s="328"/>
      <c r="D83" s="328"/>
      <c r="E83" s="329"/>
      <c r="F83" s="117">
        <f>(5/30)/12</f>
        <v>1.3888888888888888E-2</v>
      </c>
      <c r="G83" s="132" t="e">
        <f>TRUNC(F83*((G30+G64+G75)-(G54+G55)),2)</f>
        <v>#REF!</v>
      </c>
      <c r="H83" s="133"/>
      <c r="J83" s="79"/>
      <c r="K83" s="4"/>
      <c r="L83" s="4"/>
      <c r="M83" s="4"/>
      <c r="N83" s="4"/>
      <c r="O83" s="4"/>
      <c r="P83" s="4"/>
      <c r="Q83" s="4"/>
      <c r="R83" s="4"/>
      <c r="S83" s="4"/>
      <c r="T83" s="4"/>
      <c r="U83" s="4"/>
      <c r="V83" s="4"/>
      <c r="W83" s="4"/>
      <c r="X83" s="4"/>
      <c r="Y83" s="4"/>
    </row>
    <row r="84" spans="1:25" ht="15.75" customHeight="1" x14ac:dyDescent="0.2">
      <c r="A84" s="34" t="s">
        <v>96</v>
      </c>
      <c r="B84" s="327" t="s">
        <v>142</v>
      </c>
      <c r="C84" s="328"/>
      <c r="D84" s="328"/>
      <c r="E84" s="329"/>
      <c r="F84" s="117">
        <f>((5/30)/12)*0.015</f>
        <v>2.0833333333333332E-4</v>
      </c>
      <c r="G84" s="132" t="e">
        <f>TRUNC(F84*((G30+G50+G58+G75)-(G54+G55)),2)</f>
        <v>#REF!</v>
      </c>
      <c r="H84" s="128"/>
      <c r="I84" s="52"/>
      <c r="J84" s="4"/>
      <c r="K84" s="4"/>
      <c r="L84" s="4"/>
      <c r="M84" s="4"/>
      <c r="N84" s="4"/>
      <c r="O84" s="4"/>
      <c r="P84" s="4"/>
      <c r="Q84" s="4"/>
      <c r="R84" s="4"/>
      <c r="S84" s="4"/>
      <c r="T84" s="4"/>
      <c r="U84" s="4"/>
      <c r="V84" s="4"/>
      <c r="W84" s="4"/>
      <c r="X84" s="4"/>
      <c r="Y84" s="4"/>
    </row>
    <row r="85" spans="1:25" ht="15.75" customHeight="1" x14ac:dyDescent="0.2">
      <c r="A85" s="34" t="s">
        <v>98</v>
      </c>
      <c r="B85" s="327" t="s">
        <v>143</v>
      </c>
      <c r="C85" s="328"/>
      <c r="D85" s="328"/>
      <c r="E85" s="329"/>
      <c r="F85" s="117">
        <f>(15/30)/12*0.0025</f>
        <v>1.0416666666666666E-4</v>
      </c>
      <c r="G85" s="132" t="e">
        <f>TRUNC(F85*((G30+G64+G75)-(G54+G55)),2)</f>
        <v>#REF!</v>
      </c>
      <c r="H85" s="101"/>
      <c r="I85" s="4"/>
      <c r="J85" s="4"/>
      <c r="K85" s="4"/>
      <c r="L85" s="4"/>
      <c r="M85" s="4"/>
      <c r="N85" s="4"/>
      <c r="O85" s="4"/>
      <c r="P85" s="4"/>
      <c r="Q85" s="4"/>
      <c r="R85" s="4"/>
      <c r="S85" s="4"/>
      <c r="T85" s="4"/>
      <c r="U85" s="4"/>
      <c r="V85" s="4"/>
      <c r="W85" s="4"/>
      <c r="X85" s="4"/>
      <c r="Y85" s="4"/>
    </row>
    <row r="86" spans="1:25" ht="15.75" customHeight="1" x14ac:dyDescent="0.2">
      <c r="A86" s="34" t="s">
        <v>100</v>
      </c>
      <c r="B86" s="327" t="s">
        <v>144</v>
      </c>
      <c r="C86" s="328"/>
      <c r="D86" s="328"/>
      <c r="E86" s="329"/>
      <c r="F86" s="131">
        <f>((1+1/3)/12)*0.0161*(3.94/12)</f>
        <v>5.8735185185185171E-4</v>
      </c>
      <c r="G86" s="132" t="e">
        <f>TRUNC(F86*((G30+G64+G75)-(G54+G55)),2)</f>
        <v>#REF!</v>
      </c>
      <c r="H86" s="101"/>
      <c r="I86" s="4"/>
      <c r="J86" s="4"/>
      <c r="K86" s="4"/>
      <c r="L86" s="4"/>
      <c r="M86" s="4"/>
      <c r="N86" s="4"/>
      <c r="O86" s="4"/>
      <c r="P86" s="4"/>
      <c r="Q86" s="4"/>
      <c r="R86" s="4"/>
      <c r="S86" s="4"/>
      <c r="T86" s="4"/>
      <c r="U86" s="4"/>
      <c r="V86" s="4"/>
      <c r="W86" s="4"/>
      <c r="X86" s="4"/>
      <c r="Y86" s="4"/>
    </row>
    <row r="87" spans="1:25" ht="15.75" customHeight="1" x14ac:dyDescent="0.2">
      <c r="A87" s="365" t="s">
        <v>35</v>
      </c>
      <c r="B87" s="351"/>
      <c r="C87" s="351"/>
      <c r="D87" s="351"/>
      <c r="E87" s="352"/>
      <c r="F87" s="57">
        <f t="shared" ref="F87:G87" si="3">SUM(F81:F86)</f>
        <v>0.11376096296296297</v>
      </c>
      <c r="G87" s="58" t="e">
        <f t="shared" si="3"/>
        <v>#REF!</v>
      </c>
      <c r="H87" s="101"/>
      <c r="I87" s="4"/>
      <c r="J87" s="4"/>
      <c r="K87" s="4"/>
      <c r="L87" s="4"/>
      <c r="M87" s="4"/>
      <c r="N87" s="4"/>
      <c r="O87" s="4"/>
      <c r="P87" s="4"/>
      <c r="Q87" s="4"/>
      <c r="R87" s="4"/>
      <c r="S87" s="4"/>
      <c r="T87" s="4"/>
      <c r="U87" s="4"/>
      <c r="V87" s="4"/>
      <c r="W87" s="4"/>
      <c r="X87" s="4"/>
      <c r="Y87" s="4"/>
    </row>
    <row r="88" spans="1:25" ht="6" customHeight="1" x14ac:dyDescent="0.2">
      <c r="A88" s="134"/>
      <c r="B88" s="135"/>
      <c r="C88" s="135"/>
      <c r="D88" s="135"/>
      <c r="E88" s="135"/>
      <c r="F88" s="94"/>
      <c r="G88" s="136"/>
      <c r="H88" s="101"/>
      <c r="I88" s="4"/>
      <c r="J88" s="4"/>
      <c r="K88" s="4"/>
      <c r="L88" s="4"/>
      <c r="M88" s="4"/>
      <c r="N88" s="4"/>
      <c r="O88" s="4"/>
      <c r="P88" s="4"/>
      <c r="Q88" s="4"/>
      <c r="R88" s="4"/>
      <c r="S88" s="4"/>
      <c r="T88" s="4"/>
      <c r="U88" s="4"/>
      <c r="V88" s="4"/>
      <c r="W88" s="4"/>
      <c r="X88" s="4"/>
      <c r="Y88" s="4"/>
    </row>
    <row r="89" spans="1:25" ht="17.25" customHeight="1" x14ac:dyDescent="0.25">
      <c r="A89" s="349" t="s">
        <v>149</v>
      </c>
      <c r="B89" s="302"/>
      <c r="C89" s="302"/>
      <c r="D89" s="302"/>
      <c r="E89" s="302"/>
      <c r="F89" s="302"/>
      <c r="G89" s="303"/>
      <c r="H89" s="101"/>
      <c r="I89" s="80"/>
      <c r="J89" s="4"/>
      <c r="K89" s="4"/>
      <c r="L89" s="4"/>
      <c r="M89" s="4"/>
      <c r="N89" s="4"/>
      <c r="O89" s="4"/>
      <c r="P89" s="4"/>
      <c r="Q89" s="4"/>
      <c r="R89" s="4"/>
      <c r="S89" s="4"/>
      <c r="T89" s="4"/>
      <c r="U89" s="4"/>
      <c r="V89" s="4"/>
      <c r="W89" s="4"/>
      <c r="X89" s="4"/>
      <c r="Y89" s="4"/>
    </row>
    <row r="90" spans="1:25" ht="22.5" customHeight="1" x14ac:dyDescent="0.2">
      <c r="A90" s="33">
        <v>5</v>
      </c>
      <c r="B90" s="377" t="s">
        <v>150</v>
      </c>
      <c r="C90" s="337"/>
      <c r="D90" s="337"/>
      <c r="E90" s="337"/>
      <c r="F90" s="338"/>
      <c r="G90" s="33" t="s">
        <v>71</v>
      </c>
      <c r="H90" s="109"/>
      <c r="I90" s="4"/>
      <c r="J90" s="4"/>
      <c r="K90" s="4"/>
      <c r="L90" s="4"/>
      <c r="M90" s="4"/>
      <c r="N90" s="4"/>
      <c r="O90" s="4"/>
      <c r="P90" s="4"/>
      <c r="Q90" s="4"/>
      <c r="R90" s="4"/>
      <c r="S90" s="4"/>
      <c r="T90" s="4"/>
      <c r="U90" s="4"/>
      <c r="V90" s="4"/>
      <c r="W90" s="4"/>
      <c r="X90" s="4"/>
      <c r="Y90" s="4"/>
    </row>
    <row r="91" spans="1:25" ht="15.75" customHeight="1" x14ac:dyDescent="0.2">
      <c r="A91" s="34" t="s">
        <v>72</v>
      </c>
      <c r="B91" s="319" t="s">
        <v>196</v>
      </c>
      <c r="C91" s="302"/>
      <c r="D91" s="302"/>
      <c r="E91" s="303"/>
      <c r="F91" s="63"/>
      <c r="G91" s="122" t="e">
        <f t="shared" ref="G91:G92" si="4">#REF!</f>
        <v>#REF!</v>
      </c>
      <c r="H91" s="101"/>
      <c r="I91" s="4"/>
      <c r="J91" s="4"/>
      <c r="K91" s="4"/>
      <c r="L91" s="4"/>
      <c r="M91" s="4"/>
      <c r="N91" s="4"/>
      <c r="O91" s="4"/>
      <c r="P91" s="4"/>
      <c r="Q91" s="4"/>
      <c r="R91" s="4"/>
      <c r="S91" s="4"/>
      <c r="T91" s="4"/>
      <c r="U91" s="4"/>
      <c r="V91" s="4"/>
      <c r="W91" s="4"/>
      <c r="X91" s="4"/>
      <c r="Y91" s="4"/>
    </row>
    <row r="92" spans="1:25" ht="15.75" customHeight="1" x14ac:dyDescent="0.2">
      <c r="A92" s="34" t="s">
        <v>74</v>
      </c>
      <c r="B92" s="319" t="s">
        <v>197</v>
      </c>
      <c r="C92" s="302"/>
      <c r="D92" s="302"/>
      <c r="E92" s="303"/>
      <c r="F92" s="63"/>
      <c r="G92" s="122" t="e">
        <f t="shared" si="4"/>
        <v>#REF!</v>
      </c>
      <c r="H92" s="101"/>
      <c r="I92" s="4"/>
      <c r="J92" s="4"/>
      <c r="K92" s="4"/>
      <c r="L92" s="4"/>
      <c r="M92" s="4"/>
      <c r="N92" s="4"/>
      <c r="O92" s="4"/>
      <c r="P92" s="4"/>
      <c r="Q92" s="4"/>
      <c r="R92" s="4"/>
      <c r="S92" s="4"/>
      <c r="T92" s="4"/>
      <c r="U92" s="4"/>
      <c r="V92" s="4"/>
      <c r="W92" s="4"/>
      <c r="X92" s="4"/>
      <c r="Y92" s="4"/>
    </row>
    <row r="93" spans="1:25" ht="15.75" customHeight="1" x14ac:dyDescent="0.2">
      <c r="A93" s="34" t="s">
        <v>76</v>
      </c>
      <c r="B93" s="319" t="s">
        <v>198</v>
      </c>
      <c r="C93" s="302"/>
      <c r="D93" s="302"/>
      <c r="E93" s="303"/>
      <c r="F93" s="63"/>
      <c r="G93" s="122" t="e">
        <f>#REF!+#REF!+#REF!</f>
        <v>#REF!</v>
      </c>
      <c r="H93" s="101"/>
      <c r="I93" s="81"/>
      <c r="J93" s="4"/>
      <c r="K93" s="4"/>
      <c r="L93" s="4"/>
      <c r="M93" s="4"/>
      <c r="N93" s="4"/>
      <c r="O93" s="4"/>
      <c r="P93" s="4"/>
      <c r="Q93" s="4"/>
      <c r="R93" s="4"/>
      <c r="S93" s="4"/>
      <c r="T93" s="4"/>
      <c r="U93" s="4"/>
      <c r="V93" s="4"/>
      <c r="W93" s="4"/>
      <c r="X93" s="4"/>
      <c r="Y93" s="4"/>
    </row>
    <row r="94" spans="1:25" ht="15.75" customHeight="1" x14ac:dyDescent="0.2">
      <c r="A94" s="34" t="s">
        <v>96</v>
      </c>
      <c r="B94" s="319" t="s">
        <v>199</v>
      </c>
      <c r="C94" s="302"/>
      <c r="D94" s="302"/>
      <c r="E94" s="303"/>
      <c r="F94" s="63"/>
      <c r="G94" s="122" t="e">
        <f>#REF!+#REF!</f>
        <v>#REF!</v>
      </c>
      <c r="H94" s="101"/>
      <c r="I94" s="81"/>
      <c r="J94" s="4"/>
      <c r="K94" s="4"/>
      <c r="L94" s="4"/>
      <c r="M94" s="4"/>
      <c r="N94" s="4"/>
      <c r="O94" s="4"/>
      <c r="P94" s="4"/>
      <c r="Q94" s="4"/>
      <c r="R94" s="4"/>
      <c r="S94" s="4"/>
      <c r="T94" s="4"/>
      <c r="U94" s="4"/>
      <c r="V94" s="4"/>
      <c r="W94" s="4"/>
      <c r="X94" s="4"/>
      <c r="Y94" s="4"/>
    </row>
    <row r="95" spans="1:25" ht="15.75" customHeight="1" x14ac:dyDescent="0.2">
      <c r="A95" s="365" t="s">
        <v>35</v>
      </c>
      <c r="B95" s="351"/>
      <c r="C95" s="351"/>
      <c r="D95" s="351"/>
      <c r="E95" s="351"/>
      <c r="F95" s="352"/>
      <c r="G95" s="68" t="e">
        <f>SUM(G91:G94)</f>
        <v>#REF!</v>
      </c>
      <c r="H95" s="101"/>
      <c r="I95" s="81"/>
      <c r="J95" s="4"/>
      <c r="K95" s="4"/>
      <c r="L95" s="4"/>
      <c r="M95" s="4"/>
      <c r="N95" s="4"/>
      <c r="O95" s="4"/>
      <c r="P95" s="4"/>
      <c r="Q95" s="4"/>
      <c r="R95" s="4"/>
      <c r="S95" s="4"/>
      <c r="T95" s="4"/>
      <c r="U95" s="4"/>
      <c r="V95" s="4"/>
      <c r="W95" s="4"/>
      <c r="X95" s="4"/>
      <c r="Y95" s="4"/>
    </row>
    <row r="96" spans="1:25" ht="6" customHeight="1" x14ac:dyDescent="0.2">
      <c r="A96" s="83"/>
      <c r="B96" s="83"/>
      <c r="C96" s="83"/>
      <c r="D96" s="83"/>
      <c r="E96" s="83"/>
      <c r="F96" s="83"/>
      <c r="G96" s="84"/>
      <c r="H96" s="101"/>
      <c r="I96" s="81"/>
      <c r="J96" s="4"/>
      <c r="K96" s="4"/>
      <c r="L96" s="4"/>
      <c r="M96" s="4"/>
      <c r="N96" s="4"/>
      <c r="O96" s="4"/>
      <c r="P96" s="4"/>
      <c r="Q96" s="4"/>
      <c r="R96" s="4"/>
      <c r="S96" s="4"/>
      <c r="T96" s="4"/>
      <c r="U96" s="4"/>
      <c r="V96" s="4"/>
      <c r="W96" s="4"/>
      <c r="X96" s="4"/>
      <c r="Y96" s="4"/>
    </row>
    <row r="97" spans="1:26" ht="15.75" customHeight="1" x14ac:dyDescent="0.25">
      <c r="A97" s="349" t="s">
        <v>155</v>
      </c>
      <c r="B97" s="302"/>
      <c r="C97" s="302"/>
      <c r="D97" s="302"/>
      <c r="E97" s="302"/>
      <c r="F97" s="302"/>
      <c r="G97" s="303"/>
      <c r="H97" s="101"/>
      <c r="I97" s="4"/>
      <c r="J97" s="4"/>
      <c r="K97" s="4"/>
      <c r="L97" s="4"/>
      <c r="M97" s="4"/>
      <c r="N97" s="4"/>
      <c r="O97" s="4"/>
      <c r="P97" s="4"/>
      <c r="Q97" s="4"/>
      <c r="R97" s="4"/>
      <c r="S97" s="4"/>
      <c r="T97" s="4"/>
      <c r="U97" s="4"/>
      <c r="V97" s="4"/>
      <c r="W97" s="4"/>
      <c r="X97" s="4"/>
      <c r="Y97" s="4"/>
    </row>
    <row r="98" spans="1:26" ht="6" customHeight="1" x14ac:dyDescent="0.25">
      <c r="A98" s="71"/>
      <c r="B98" s="85"/>
      <c r="C98" s="85"/>
      <c r="D98" s="85"/>
      <c r="E98" s="85"/>
      <c r="F98" s="72"/>
      <c r="G98" s="86"/>
      <c r="H98" s="101"/>
      <c r="I98" s="4"/>
      <c r="J98" s="4"/>
      <c r="K98" s="4"/>
      <c r="L98" s="4"/>
      <c r="M98" s="4"/>
      <c r="N98" s="4"/>
      <c r="O98" s="4"/>
      <c r="P98" s="4"/>
      <c r="Q98" s="4"/>
      <c r="R98" s="4"/>
      <c r="S98" s="4"/>
      <c r="T98" s="4"/>
      <c r="U98" s="4"/>
      <c r="V98" s="4"/>
      <c r="W98" s="4"/>
      <c r="X98" s="4"/>
      <c r="Y98" s="4"/>
      <c r="Z98" s="1"/>
    </row>
    <row r="99" spans="1:26" ht="15.75" customHeight="1" x14ac:dyDescent="0.25">
      <c r="A99" s="366" t="s">
        <v>156</v>
      </c>
      <c r="B99" s="302"/>
      <c r="C99" s="302"/>
      <c r="D99" s="302"/>
      <c r="E99" s="302"/>
      <c r="F99" s="302"/>
      <c r="G99" s="303"/>
      <c r="H99" s="101"/>
      <c r="I99" s="4"/>
      <c r="J99" s="4"/>
      <c r="K99" s="4"/>
      <c r="L99" s="4"/>
      <c r="M99" s="4"/>
      <c r="N99" s="4"/>
      <c r="O99" s="4"/>
      <c r="P99" s="4"/>
      <c r="Q99" s="4"/>
      <c r="R99" s="4"/>
      <c r="S99" s="4"/>
      <c r="T99" s="4"/>
      <c r="U99" s="4"/>
      <c r="V99" s="4"/>
      <c r="W99" s="4"/>
      <c r="X99" s="4"/>
      <c r="Y99" s="4"/>
      <c r="Z99" s="1"/>
    </row>
    <row r="100" spans="1:26" ht="15.75" customHeight="1" x14ac:dyDescent="0.25">
      <c r="A100" s="367" t="s">
        <v>157</v>
      </c>
      <c r="B100" s="302"/>
      <c r="C100" s="302"/>
      <c r="D100" s="302"/>
      <c r="E100" s="302"/>
      <c r="F100" s="303"/>
      <c r="G100" s="87" t="e">
        <f>G122+G106+G107</f>
        <v>#REF!</v>
      </c>
      <c r="H100" s="101"/>
      <c r="I100" s="4"/>
      <c r="J100" s="4"/>
      <c r="K100" s="4"/>
      <c r="L100" s="4"/>
      <c r="M100" s="4"/>
      <c r="N100" s="4"/>
      <c r="O100" s="4"/>
      <c r="P100" s="4"/>
      <c r="Q100" s="4"/>
      <c r="R100" s="4"/>
      <c r="S100" s="4"/>
      <c r="T100" s="4"/>
      <c r="U100" s="4"/>
      <c r="V100" s="4"/>
      <c r="W100" s="4"/>
      <c r="X100" s="4"/>
      <c r="Y100" s="4"/>
    </row>
    <row r="101" spans="1:26" ht="15.75" customHeight="1" x14ac:dyDescent="0.25">
      <c r="A101" s="367" t="s">
        <v>158</v>
      </c>
      <c r="B101" s="302"/>
      <c r="C101" s="302"/>
      <c r="D101" s="302"/>
      <c r="E101" s="302"/>
      <c r="F101" s="303"/>
      <c r="G101" s="87">
        <f>F113*100</f>
        <v>5</v>
      </c>
      <c r="H101" s="101"/>
      <c r="I101" s="4"/>
      <c r="J101" s="4"/>
      <c r="K101" s="4"/>
      <c r="L101" s="4"/>
      <c r="M101" s="4"/>
      <c r="N101" s="4"/>
      <c r="O101" s="4"/>
      <c r="P101" s="4"/>
      <c r="Q101" s="4"/>
      <c r="R101" s="4"/>
      <c r="S101" s="4"/>
      <c r="T101" s="4"/>
      <c r="U101" s="4"/>
      <c r="V101" s="4"/>
      <c r="W101" s="4"/>
      <c r="X101" s="4"/>
      <c r="Y101" s="4"/>
    </row>
    <row r="102" spans="1:26" ht="15.75" customHeight="1" x14ac:dyDescent="0.25">
      <c r="A102" s="367" t="s">
        <v>159</v>
      </c>
      <c r="B102" s="302"/>
      <c r="C102" s="302"/>
      <c r="D102" s="302"/>
      <c r="E102" s="302"/>
      <c r="F102" s="303"/>
      <c r="G102" s="88">
        <f>(100-G101)/100</f>
        <v>0.95</v>
      </c>
      <c r="H102" s="101"/>
      <c r="I102" s="4"/>
      <c r="J102" s="4"/>
      <c r="K102" s="4"/>
      <c r="L102" s="4"/>
      <c r="M102" s="4"/>
      <c r="N102" s="4"/>
      <c r="O102" s="4"/>
      <c r="P102" s="4"/>
      <c r="Q102" s="4"/>
      <c r="R102" s="4"/>
      <c r="S102" s="4"/>
      <c r="T102" s="4"/>
      <c r="U102" s="4"/>
      <c r="V102" s="4"/>
      <c r="W102" s="4"/>
      <c r="X102" s="4"/>
      <c r="Y102" s="4"/>
    </row>
    <row r="103" spans="1:26" ht="15.75" customHeight="1" x14ac:dyDescent="0.25">
      <c r="A103" s="367" t="s">
        <v>160</v>
      </c>
      <c r="B103" s="302"/>
      <c r="C103" s="302"/>
      <c r="D103" s="302"/>
      <c r="E103" s="302"/>
      <c r="F103" s="303"/>
      <c r="G103" s="87" t="e">
        <f>TRUNC(G100/G102,2)</f>
        <v>#REF!</v>
      </c>
      <c r="H103" s="101"/>
      <c r="I103" s="4"/>
      <c r="J103" s="4"/>
      <c r="K103" s="4"/>
      <c r="L103" s="4"/>
      <c r="M103" s="4"/>
      <c r="N103" s="4"/>
      <c r="O103" s="4"/>
      <c r="P103" s="4"/>
      <c r="Q103" s="4"/>
      <c r="R103" s="4"/>
      <c r="S103" s="4"/>
      <c r="T103" s="4"/>
      <c r="U103" s="4"/>
      <c r="V103" s="4"/>
      <c r="W103" s="4"/>
      <c r="X103" s="4"/>
      <c r="Y103" s="4"/>
    </row>
    <row r="104" spans="1:26" ht="6" customHeight="1" x14ac:dyDescent="0.25">
      <c r="A104" s="368"/>
      <c r="B104" s="302"/>
      <c r="C104" s="302"/>
      <c r="D104" s="302"/>
      <c r="E104" s="302"/>
      <c r="F104" s="302"/>
      <c r="G104" s="302"/>
      <c r="H104" s="101"/>
      <c r="I104" s="4"/>
      <c r="J104" s="4"/>
      <c r="K104" s="4"/>
      <c r="L104" s="4"/>
      <c r="M104" s="4"/>
      <c r="N104" s="4"/>
      <c r="O104" s="4"/>
      <c r="P104" s="4"/>
      <c r="Q104" s="4"/>
      <c r="R104" s="4"/>
      <c r="S104" s="4"/>
      <c r="T104" s="4"/>
      <c r="U104" s="4"/>
      <c r="V104" s="4"/>
      <c r="W104" s="4"/>
      <c r="X104" s="4"/>
      <c r="Y104" s="4"/>
    </row>
    <row r="105" spans="1:26" ht="15.75" customHeight="1" x14ac:dyDescent="0.2">
      <c r="A105" s="73">
        <v>6</v>
      </c>
      <c r="B105" s="369" t="s">
        <v>161</v>
      </c>
      <c r="C105" s="305"/>
      <c r="D105" s="305"/>
      <c r="E105" s="306"/>
      <c r="F105" s="73" t="s">
        <v>82</v>
      </c>
      <c r="G105" s="73" t="s">
        <v>71</v>
      </c>
      <c r="H105" s="109"/>
      <c r="I105" s="89"/>
      <c r="J105" s="4"/>
      <c r="K105" s="4"/>
      <c r="L105" s="4"/>
      <c r="M105" s="4"/>
      <c r="N105" s="4"/>
      <c r="O105" s="4"/>
      <c r="P105" s="4"/>
      <c r="Q105" s="4"/>
      <c r="R105" s="4"/>
      <c r="S105" s="4"/>
      <c r="T105" s="4"/>
      <c r="U105" s="4"/>
      <c r="V105" s="4"/>
      <c r="W105" s="4"/>
      <c r="X105" s="4"/>
      <c r="Y105" s="4"/>
    </row>
    <row r="106" spans="1:26" ht="15.75" customHeight="1" x14ac:dyDescent="0.2">
      <c r="A106" s="34" t="s">
        <v>72</v>
      </c>
      <c r="B106" s="321" t="s">
        <v>162</v>
      </c>
      <c r="C106" s="302"/>
      <c r="D106" s="302"/>
      <c r="E106" s="303"/>
      <c r="F106" s="117"/>
      <c r="G106" s="127" t="e">
        <f>TRUNC(F106*(G30+G64+G75+G87+G95),2)</f>
        <v>#REF!</v>
      </c>
      <c r="H106" s="109"/>
      <c r="I106" s="89"/>
      <c r="J106" s="4"/>
      <c r="K106" s="4"/>
      <c r="L106" s="4"/>
      <c r="M106" s="4"/>
      <c r="N106" s="4"/>
      <c r="O106" s="4"/>
      <c r="P106" s="4"/>
      <c r="Q106" s="4"/>
      <c r="R106" s="4"/>
      <c r="S106" s="4"/>
      <c r="T106" s="4"/>
      <c r="U106" s="4"/>
      <c r="V106" s="4"/>
      <c r="W106" s="4"/>
      <c r="X106" s="4"/>
      <c r="Y106" s="4"/>
    </row>
    <row r="107" spans="1:26" ht="15.75" customHeight="1" x14ac:dyDescent="0.2">
      <c r="A107" s="34" t="s">
        <v>74</v>
      </c>
      <c r="B107" s="321" t="s">
        <v>163</v>
      </c>
      <c r="C107" s="302"/>
      <c r="D107" s="302"/>
      <c r="E107" s="303"/>
      <c r="F107" s="117"/>
      <c r="G107" s="127" t="e">
        <f>TRUNC(F107*(G30+G64+G75+G87+G95+G106),2)</f>
        <v>#REF!</v>
      </c>
      <c r="H107" s="101"/>
      <c r="I107" s="89"/>
      <c r="J107" s="4"/>
      <c r="K107" s="4"/>
      <c r="L107" s="4"/>
      <c r="M107" s="4"/>
      <c r="N107" s="4"/>
      <c r="O107" s="4"/>
      <c r="P107" s="4"/>
      <c r="Q107" s="4"/>
      <c r="R107" s="4"/>
      <c r="S107" s="4"/>
      <c r="T107" s="4"/>
      <c r="U107" s="4"/>
      <c r="V107" s="4"/>
      <c r="W107" s="4"/>
      <c r="X107" s="4"/>
      <c r="Y107" s="4"/>
    </row>
    <row r="108" spans="1:26" ht="15.75" customHeight="1" x14ac:dyDescent="0.2">
      <c r="A108" s="34" t="s">
        <v>76</v>
      </c>
      <c r="B108" s="321" t="s">
        <v>164</v>
      </c>
      <c r="C108" s="302"/>
      <c r="D108" s="302"/>
      <c r="E108" s="303"/>
      <c r="F108" s="74"/>
      <c r="G108" s="54"/>
      <c r="H108" s="109"/>
      <c r="I108" s="89"/>
      <c r="J108" s="4"/>
      <c r="K108" s="4"/>
      <c r="L108" s="4"/>
      <c r="M108" s="4"/>
      <c r="N108" s="4"/>
      <c r="O108" s="4"/>
      <c r="P108" s="4"/>
      <c r="Q108" s="4"/>
      <c r="R108" s="4"/>
      <c r="S108" s="4"/>
      <c r="T108" s="4"/>
      <c r="U108" s="4"/>
      <c r="V108" s="4"/>
      <c r="W108" s="4"/>
      <c r="X108" s="4"/>
      <c r="Y108" s="4"/>
    </row>
    <row r="109" spans="1:26" ht="15.75" customHeight="1" x14ac:dyDescent="0.2">
      <c r="A109" s="34"/>
      <c r="B109" s="321" t="s">
        <v>165</v>
      </c>
      <c r="C109" s="302"/>
      <c r="D109" s="302"/>
      <c r="E109" s="303"/>
      <c r="F109" s="117"/>
      <c r="G109" s="127" t="e">
        <f>TRUNC(G103*F109,2)</f>
        <v>#REF!</v>
      </c>
      <c r="H109" s="109"/>
      <c r="I109" s="89"/>
      <c r="J109" s="4"/>
      <c r="K109" s="4"/>
      <c r="L109" s="4"/>
      <c r="M109" s="4"/>
      <c r="N109" s="4"/>
      <c r="O109" s="4"/>
      <c r="P109" s="4"/>
      <c r="Q109" s="4"/>
      <c r="R109" s="4"/>
      <c r="S109" s="4"/>
      <c r="T109" s="4"/>
      <c r="U109" s="4"/>
      <c r="V109" s="4"/>
      <c r="W109" s="4"/>
      <c r="X109" s="4"/>
      <c r="Y109" s="4"/>
    </row>
    <row r="110" spans="1:26" ht="15.75" customHeight="1" x14ac:dyDescent="0.2">
      <c r="A110" s="34"/>
      <c r="B110" s="321" t="s">
        <v>166</v>
      </c>
      <c r="C110" s="302"/>
      <c r="D110" s="302"/>
      <c r="E110" s="303"/>
      <c r="F110" s="117"/>
      <c r="G110" s="127" t="e">
        <f>TRUNC(G103*F110,2)</f>
        <v>#REF!</v>
      </c>
      <c r="H110" s="101"/>
      <c r="I110" s="91"/>
      <c r="J110" s="4"/>
      <c r="K110" s="4"/>
      <c r="L110" s="4"/>
      <c r="M110" s="4"/>
      <c r="N110" s="4"/>
      <c r="O110" s="4"/>
      <c r="P110" s="4"/>
      <c r="Q110" s="4"/>
      <c r="R110" s="4"/>
      <c r="S110" s="4"/>
      <c r="T110" s="4"/>
      <c r="U110" s="4"/>
      <c r="V110" s="4"/>
      <c r="W110" s="4"/>
      <c r="X110" s="4"/>
      <c r="Y110" s="4"/>
    </row>
    <row r="111" spans="1:26" ht="15.75" customHeight="1" x14ac:dyDescent="0.2">
      <c r="A111" s="34"/>
      <c r="B111" s="321" t="s">
        <v>167</v>
      </c>
      <c r="C111" s="302"/>
      <c r="D111" s="302"/>
      <c r="E111" s="303"/>
      <c r="F111" s="74">
        <v>0</v>
      </c>
      <c r="G111" s="54" t="e">
        <f>TRUNC(G103*F111,2)</f>
        <v>#REF!</v>
      </c>
      <c r="H111" s="109"/>
      <c r="I111" s="89"/>
      <c r="J111" s="4"/>
      <c r="K111" s="4"/>
      <c r="L111" s="4"/>
      <c r="M111" s="4"/>
      <c r="N111" s="4"/>
      <c r="O111" s="4"/>
      <c r="P111" s="4"/>
      <c r="Q111" s="4"/>
      <c r="R111" s="4"/>
      <c r="S111" s="4"/>
      <c r="T111" s="4"/>
      <c r="U111" s="4"/>
      <c r="V111" s="4"/>
      <c r="W111" s="4"/>
      <c r="X111" s="4"/>
      <c r="Y111" s="4"/>
    </row>
    <row r="112" spans="1:26" ht="15.75" customHeight="1" x14ac:dyDescent="0.2">
      <c r="A112" s="34"/>
      <c r="B112" s="321" t="s">
        <v>168</v>
      </c>
      <c r="C112" s="302"/>
      <c r="D112" s="302"/>
      <c r="E112" s="303"/>
      <c r="F112" s="74">
        <v>0.05</v>
      </c>
      <c r="G112" s="54" t="e">
        <f>TRUNC(G103*F112,2)</f>
        <v>#REF!</v>
      </c>
      <c r="H112" s="101"/>
      <c r="I112" s="89"/>
      <c r="J112" s="4"/>
      <c r="K112" s="4"/>
      <c r="L112" s="4"/>
      <c r="M112" s="4"/>
      <c r="N112" s="4"/>
      <c r="O112" s="4"/>
      <c r="P112" s="4"/>
      <c r="Q112" s="4"/>
      <c r="R112" s="4"/>
      <c r="S112" s="4"/>
      <c r="T112" s="4"/>
      <c r="U112" s="4"/>
      <c r="V112" s="4"/>
      <c r="W112" s="4"/>
      <c r="X112" s="4"/>
      <c r="Y112" s="4"/>
    </row>
    <row r="113" spans="1:25" ht="15.75" customHeight="1" x14ac:dyDescent="0.2">
      <c r="A113" s="372" t="s">
        <v>35</v>
      </c>
      <c r="B113" s="302"/>
      <c r="C113" s="302"/>
      <c r="D113" s="302"/>
      <c r="E113" s="303"/>
      <c r="F113" s="57">
        <f>SUM(F109:F112)</f>
        <v>0.05</v>
      </c>
      <c r="G113" s="69" t="e">
        <f>SUM(G106:G112)</f>
        <v>#REF!</v>
      </c>
      <c r="H113" s="109"/>
      <c r="I113" s="4"/>
      <c r="J113" s="4"/>
      <c r="K113" s="4"/>
      <c r="L113" s="4"/>
      <c r="M113" s="4"/>
      <c r="N113" s="4"/>
      <c r="O113" s="4"/>
      <c r="P113" s="4"/>
      <c r="Q113" s="4"/>
      <c r="R113" s="4"/>
      <c r="S113" s="4"/>
      <c r="T113" s="4"/>
      <c r="U113" s="4"/>
      <c r="V113" s="4"/>
      <c r="W113" s="4"/>
      <c r="X113" s="4"/>
      <c r="Y113" s="4"/>
    </row>
    <row r="114" spans="1:25" ht="6" customHeight="1" x14ac:dyDescent="0.2">
      <c r="A114" s="67"/>
      <c r="B114" s="93"/>
      <c r="C114" s="93"/>
      <c r="D114" s="93"/>
      <c r="E114" s="93"/>
      <c r="F114" s="94"/>
      <c r="G114" s="95"/>
      <c r="H114" s="109"/>
      <c r="I114" s="4"/>
      <c r="J114" s="4"/>
      <c r="K114" s="4"/>
      <c r="L114" s="4"/>
      <c r="M114" s="4"/>
      <c r="N114" s="4"/>
      <c r="O114" s="4"/>
      <c r="P114" s="4"/>
      <c r="Q114" s="4"/>
      <c r="R114" s="4"/>
      <c r="S114" s="4"/>
      <c r="T114" s="4"/>
      <c r="U114" s="4"/>
      <c r="V114" s="4"/>
      <c r="W114" s="4"/>
      <c r="X114" s="4"/>
      <c r="Y114" s="4"/>
    </row>
    <row r="115" spans="1:25" ht="15.75" customHeight="1" x14ac:dyDescent="0.25">
      <c r="A115" s="349" t="s">
        <v>171</v>
      </c>
      <c r="B115" s="302"/>
      <c r="C115" s="302"/>
      <c r="D115" s="302"/>
      <c r="E115" s="302"/>
      <c r="F115" s="302"/>
      <c r="G115" s="303"/>
      <c r="H115" s="101"/>
      <c r="I115" s="4"/>
      <c r="J115" s="4"/>
      <c r="K115" s="4"/>
      <c r="L115" s="4"/>
      <c r="M115" s="4"/>
      <c r="N115" s="4"/>
      <c r="O115" s="4"/>
      <c r="P115" s="4"/>
      <c r="Q115" s="4"/>
      <c r="R115" s="4"/>
      <c r="S115" s="4"/>
      <c r="T115" s="4"/>
      <c r="U115" s="4"/>
      <c r="V115" s="4"/>
      <c r="W115" s="4"/>
      <c r="X115" s="4"/>
      <c r="Y115" s="4"/>
    </row>
    <row r="116" spans="1:25" ht="15.75" customHeight="1" x14ac:dyDescent="0.2">
      <c r="A116" s="33"/>
      <c r="B116" s="339" t="s">
        <v>200</v>
      </c>
      <c r="C116" s="302"/>
      <c r="D116" s="302"/>
      <c r="E116" s="302"/>
      <c r="F116" s="303"/>
      <c r="G116" s="33" t="s">
        <v>71</v>
      </c>
      <c r="H116" s="109"/>
      <c r="I116" s="4"/>
      <c r="J116" s="4"/>
      <c r="K116" s="4"/>
      <c r="L116" s="4"/>
      <c r="M116" s="4"/>
      <c r="N116" s="4"/>
      <c r="O116" s="4"/>
      <c r="P116" s="4"/>
      <c r="Q116" s="4"/>
      <c r="R116" s="4"/>
      <c r="S116" s="4"/>
      <c r="T116" s="4"/>
      <c r="U116" s="4"/>
      <c r="V116" s="4"/>
      <c r="W116" s="4"/>
      <c r="X116" s="4"/>
      <c r="Y116" s="4"/>
    </row>
    <row r="117" spans="1:25" ht="15.75" customHeight="1" x14ac:dyDescent="0.2">
      <c r="A117" s="34" t="s">
        <v>72</v>
      </c>
      <c r="B117" s="319" t="s">
        <v>173</v>
      </c>
      <c r="C117" s="302"/>
      <c r="D117" s="302"/>
      <c r="E117" s="302"/>
      <c r="F117" s="303"/>
      <c r="G117" s="96">
        <f>G30</f>
        <v>0</v>
      </c>
      <c r="H117" s="109"/>
      <c r="I117" s="4"/>
      <c r="J117" s="4"/>
      <c r="K117" s="4"/>
      <c r="L117" s="4"/>
      <c r="M117" s="4"/>
      <c r="N117" s="4"/>
      <c r="O117" s="4"/>
      <c r="P117" s="4"/>
      <c r="Q117" s="4"/>
      <c r="R117" s="4"/>
      <c r="S117" s="4"/>
      <c r="T117" s="4"/>
      <c r="U117" s="4"/>
      <c r="V117" s="4"/>
      <c r="W117" s="4"/>
      <c r="X117" s="4"/>
      <c r="Y117" s="4"/>
    </row>
    <row r="118" spans="1:25" ht="15.75" customHeight="1" x14ac:dyDescent="0.2">
      <c r="A118" s="34" t="s">
        <v>74</v>
      </c>
      <c r="B118" s="319" t="s">
        <v>174</v>
      </c>
      <c r="C118" s="302"/>
      <c r="D118" s="302"/>
      <c r="E118" s="302"/>
      <c r="F118" s="303"/>
      <c r="G118" s="96" t="e">
        <f>G64</f>
        <v>#REF!</v>
      </c>
      <c r="H118" s="109"/>
      <c r="I118" s="4"/>
      <c r="J118" s="4"/>
      <c r="K118" s="4"/>
      <c r="L118" s="4"/>
      <c r="M118" s="4"/>
      <c r="N118" s="4"/>
      <c r="O118" s="4"/>
      <c r="P118" s="4"/>
      <c r="Q118" s="4"/>
      <c r="R118" s="4"/>
      <c r="S118" s="4"/>
      <c r="T118" s="4"/>
      <c r="U118" s="4"/>
      <c r="V118" s="4"/>
      <c r="W118" s="4"/>
      <c r="X118" s="4"/>
      <c r="Y118" s="4"/>
    </row>
    <row r="119" spans="1:25" ht="15.75" customHeight="1" x14ac:dyDescent="0.2">
      <c r="A119" s="34" t="s">
        <v>76</v>
      </c>
      <c r="B119" s="319" t="s">
        <v>175</v>
      </c>
      <c r="C119" s="302"/>
      <c r="D119" s="302"/>
      <c r="E119" s="302"/>
      <c r="F119" s="303"/>
      <c r="G119" s="96">
        <f>G75</f>
        <v>0</v>
      </c>
      <c r="H119" s="109"/>
      <c r="I119" s="4"/>
      <c r="J119" s="4"/>
      <c r="K119" s="4"/>
      <c r="L119" s="4"/>
      <c r="M119" s="4"/>
      <c r="N119" s="4"/>
      <c r="O119" s="4"/>
      <c r="P119" s="4"/>
      <c r="Q119" s="4"/>
      <c r="R119" s="4"/>
      <c r="S119" s="4"/>
      <c r="T119" s="4"/>
      <c r="U119" s="4"/>
      <c r="V119" s="4"/>
      <c r="W119" s="4"/>
      <c r="X119" s="4"/>
      <c r="Y119" s="4"/>
    </row>
    <row r="120" spans="1:25" ht="15.75" customHeight="1" x14ac:dyDescent="0.2">
      <c r="A120" s="34" t="s">
        <v>96</v>
      </c>
      <c r="B120" s="319" t="s">
        <v>176</v>
      </c>
      <c r="C120" s="302"/>
      <c r="D120" s="302"/>
      <c r="E120" s="302"/>
      <c r="F120" s="303"/>
      <c r="G120" s="96" t="e">
        <f>G87</f>
        <v>#REF!</v>
      </c>
      <c r="H120" s="109"/>
      <c r="I120" s="4"/>
      <c r="J120" s="4"/>
      <c r="K120" s="4"/>
      <c r="L120" s="4"/>
      <c r="M120" s="4"/>
      <c r="N120" s="4"/>
      <c r="O120" s="4"/>
      <c r="P120" s="4"/>
      <c r="Q120" s="4"/>
      <c r="R120" s="4"/>
      <c r="S120" s="4"/>
      <c r="T120" s="4"/>
      <c r="U120" s="4"/>
      <c r="V120" s="4"/>
      <c r="W120" s="4"/>
      <c r="X120" s="4"/>
      <c r="Y120" s="4"/>
    </row>
    <row r="121" spans="1:25" ht="15.75" customHeight="1" x14ac:dyDescent="0.2">
      <c r="A121" s="34" t="s">
        <v>98</v>
      </c>
      <c r="B121" s="319" t="s">
        <v>177</v>
      </c>
      <c r="C121" s="302"/>
      <c r="D121" s="302"/>
      <c r="E121" s="302"/>
      <c r="F121" s="303"/>
      <c r="G121" s="96" t="e">
        <f>G95</f>
        <v>#REF!</v>
      </c>
      <c r="H121" s="109"/>
      <c r="I121" s="4"/>
      <c r="J121" s="4"/>
      <c r="K121" s="4"/>
      <c r="L121" s="4"/>
      <c r="M121" s="4"/>
      <c r="N121" s="4"/>
      <c r="O121" s="4"/>
      <c r="P121" s="4"/>
      <c r="Q121" s="4"/>
      <c r="R121" s="4"/>
      <c r="S121" s="4"/>
      <c r="T121" s="4"/>
      <c r="U121" s="4"/>
      <c r="V121" s="4"/>
      <c r="W121" s="4"/>
      <c r="X121" s="4"/>
      <c r="Y121" s="4"/>
    </row>
    <row r="122" spans="1:25" ht="15.75" customHeight="1" x14ac:dyDescent="0.2">
      <c r="A122" s="370" t="s">
        <v>178</v>
      </c>
      <c r="B122" s="302"/>
      <c r="C122" s="302"/>
      <c r="D122" s="302"/>
      <c r="E122" s="302"/>
      <c r="F122" s="303"/>
      <c r="G122" s="44" t="e">
        <f>SUM(G117:G121)</f>
        <v>#REF!</v>
      </c>
      <c r="H122" s="109"/>
      <c r="I122" s="4"/>
      <c r="J122" s="4"/>
      <c r="K122" s="4"/>
      <c r="L122" s="4"/>
      <c r="M122" s="4"/>
      <c r="N122" s="4"/>
      <c r="O122" s="4"/>
      <c r="P122" s="4"/>
      <c r="Q122" s="4"/>
      <c r="R122" s="4"/>
      <c r="S122" s="4"/>
      <c r="T122" s="4"/>
      <c r="U122" s="4"/>
      <c r="V122" s="4"/>
      <c r="W122" s="4"/>
      <c r="X122" s="4"/>
      <c r="Y122" s="4"/>
    </row>
    <row r="123" spans="1:25" ht="15.75" customHeight="1" x14ac:dyDescent="0.2">
      <c r="A123" s="34" t="s">
        <v>100</v>
      </c>
      <c r="B123" s="319" t="s">
        <v>179</v>
      </c>
      <c r="C123" s="302"/>
      <c r="D123" s="302"/>
      <c r="E123" s="302"/>
      <c r="F123" s="303"/>
      <c r="G123" s="96" t="e">
        <f>G113</f>
        <v>#REF!</v>
      </c>
      <c r="H123" s="109"/>
      <c r="I123" s="97"/>
      <c r="J123" s="4"/>
      <c r="K123" s="4"/>
      <c r="L123" s="4"/>
      <c r="M123" s="4"/>
      <c r="N123" s="4"/>
      <c r="O123" s="4"/>
      <c r="P123" s="4"/>
      <c r="Q123" s="4"/>
      <c r="R123" s="4"/>
      <c r="S123" s="4"/>
      <c r="T123" s="4"/>
      <c r="U123" s="4"/>
      <c r="V123" s="4"/>
      <c r="W123" s="4"/>
      <c r="X123" s="4"/>
      <c r="Y123" s="4"/>
    </row>
    <row r="124" spans="1:25" ht="15" customHeight="1" x14ac:dyDescent="0.2">
      <c r="A124" s="371" t="s">
        <v>180</v>
      </c>
      <c r="B124" s="302"/>
      <c r="C124" s="302"/>
      <c r="D124" s="302"/>
      <c r="E124" s="302"/>
      <c r="F124" s="303"/>
      <c r="G124" s="98" t="e">
        <f>G122+G123</f>
        <v>#REF!</v>
      </c>
      <c r="H124" s="101"/>
      <c r="I124" s="4"/>
      <c r="J124" s="4"/>
      <c r="K124" s="4"/>
      <c r="L124" s="4"/>
      <c r="M124" s="4"/>
      <c r="N124" s="4"/>
      <c r="O124" s="4"/>
      <c r="P124" s="4"/>
      <c r="Q124" s="4"/>
      <c r="R124" s="4"/>
      <c r="S124" s="4"/>
      <c r="T124" s="4"/>
      <c r="U124" s="4"/>
      <c r="V124" s="4"/>
      <c r="W124" s="4"/>
      <c r="X124" s="4"/>
      <c r="Y124" s="4"/>
    </row>
    <row r="125" spans="1:25" ht="15" customHeight="1" x14ac:dyDescent="0.2">
      <c r="A125" s="379" t="s">
        <v>201</v>
      </c>
      <c r="B125" s="302"/>
      <c r="C125" s="302"/>
      <c r="D125" s="302"/>
      <c r="E125" s="302"/>
      <c r="F125" s="303"/>
      <c r="G125" s="98" t="e">
        <f>G124*12</f>
        <v>#REF!</v>
      </c>
      <c r="H125" s="101"/>
      <c r="I125" s="4"/>
      <c r="J125" s="4"/>
      <c r="K125" s="4"/>
      <c r="L125" s="4"/>
      <c r="M125" s="4"/>
      <c r="N125" s="4"/>
      <c r="O125" s="4"/>
      <c r="P125" s="4"/>
      <c r="Q125" s="4"/>
      <c r="R125" s="4"/>
      <c r="S125" s="4"/>
      <c r="T125" s="4"/>
      <c r="U125" s="4"/>
      <c r="V125" s="4"/>
      <c r="W125" s="4"/>
      <c r="X125" s="4"/>
      <c r="Y125" s="4"/>
    </row>
    <row r="126" spans="1:25" ht="12.75" customHeight="1" x14ac:dyDescent="0.2"/>
    <row r="127" spans="1:25" ht="12.75" customHeight="1" x14ac:dyDescent="0.2"/>
    <row r="128" spans="1:25"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11">
    <mergeCell ref="A38:E38"/>
    <mergeCell ref="A40:G40"/>
    <mergeCell ref="B41:E41"/>
    <mergeCell ref="B42:E42"/>
    <mergeCell ref="B43:E43"/>
    <mergeCell ref="B44:E44"/>
    <mergeCell ref="B45:E45"/>
    <mergeCell ref="B46:E46"/>
    <mergeCell ref="B81:E81"/>
    <mergeCell ref="B27:F27"/>
    <mergeCell ref="B28:F28"/>
    <mergeCell ref="B29:F29"/>
    <mergeCell ref="B30:F30"/>
    <mergeCell ref="A32:G32"/>
    <mergeCell ref="A34:G34"/>
    <mergeCell ref="B35:E35"/>
    <mergeCell ref="B36:E36"/>
    <mergeCell ref="B37:E37"/>
    <mergeCell ref="B17:F17"/>
    <mergeCell ref="B18:F18"/>
    <mergeCell ref="B19:F19"/>
    <mergeCell ref="A21:G21"/>
    <mergeCell ref="B22:E22"/>
    <mergeCell ref="B23:F23"/>
    <mergeCell ref="B24:E24"/>
    <mergeCell ref="C25:D25"/>
    <mergeCell ref="B26:E26"/>
    <mergeCell ref="A125:F125"/>
    <mergeCell ref="B112:E112"/>
    <mergeCell ref="A113:E113"/>
    <mergeCell ref="A115:G115"/>
    <mergeCell ref="B116:F116"/>
    <mergeCell ref="B117:F117"/>
    <mergeCell ref="B118:F118"/>
    <mergeCell ref="B119:F119"/>
    <mergeCell ref="A1:G1"/>
    <mergeCell ref="A2:G2"/>
    <mergeCell ref="B3:F3"/>
    <mergeCell ref="B4:F4"/>
    <mergeCell ref="B5:F5"/>
    <mergeCell ref="A6:G6"/>
    <mergeCell ref="B7:F7"/>
    <mergeCell ref="B8:F8"/>
    <mergeCell ref="B9:F9"/>
    <mergeCell ref="A10:G10"/>
    <mergeCell ref="B11:F11"/>
    <mergeCell ref="B12:F12"/>
    <mergeCell ref="B13:F13"/>
    <mergeCell ref="A14:G14"/>
    <mergeCell ref="B15:F15"/>
    <mergeCell ref="B16:F16"/>
    <mergeCell ref="B108:E108"/>
    <mergeCell ref="B109:E109"/>
    <mergeCell ref="B110:E110"/>
    <mergeCell ref="B111:E111"/>
    <mergeCell ref="B120:F120"/>
    <mergeCell ref="B121:F121"/>
    <mergeCell ref="A122:F122"/>
    <mergeCell ref="B123:F123"/>
    <mergeCell ref="A124:F124"/>
    <mergeCell ref="A99:G99"/>
    <mergeCell ref="A100:F100"/>
    <mergeCell ref="A101:F101"/>
    <mergeCell ref="A102:F102"/>
    <mergeCell ref="A103:F103"/>
    <mergeCell ref="A104:G104"/>
    <mergeCell ref="B105:E105"/>
    <mergeCell ref="B106:E106"/>
    <mergeCell ref="B107:E107"/>
    <mergeCell ref="B80:E80"/>
    <mergeCell ref="A89:G89"/>
    <mergeCell ref="B90:F90"/>
    <mergeCell ref="B91:E91"/>
    <mergeCell ref="B92:E92"/>
    <mergeCell ref="B93:E93"/>
    <mergeCell ref="B94:E94"/>
    <mergeCell ref="A95:F95"/>
    <mergeCell ref="A97:G97"/>
    <mergeCell ref="B82:E82"/>
    <mergeCell ref="B83:E83"/>
    <mergeCell ref="B84:E84"/>
    <mergeCell ref="B85:E85"/>
    <mergeCell ref="B86:E86"/>
    <mergeCell ref="A87:E87"/>
    <mergeCell ref="B69:E69"/>
    <mergeCell ref="B70:E70"/>
    <mergeCell ref="B71:E71"/>
    <mergeCell ref="B72:E72"/>
    <mergeCell ref="B73:E73"/>
    <mergeCell ref="B74:E74"/>
    <mergeCell ref="A75:E75"/>
    <mergeCell ref="A77:G77"/>
    <mergeCell ref="A79:G79"/>
    <mergeCell ref="B57:F57"/>
    <mergeCell ref="A58:F58"/>
    <mergeCell ref="A60:G60"/>
    <mergeCell ref="B61:F61"/>
    <mergeCell ref="B62:F62"/>
    <mergeCell ref="B63:F63"/>
    <mergeCell ref="A64:F64"/>
    <mergeCell ref="A66:G66"/>
    <mergeCell ref="B68:E68"/>
    <mergeCell ref="B47:E47"/>
    <mergeCell ref="B48:E48"/>
    <mergeCell ref="B49:E49"/>
    <mergeCell ref="A50:E50"/>
    <mergeCell ref="A52:G52"/>
    <mergeCell ref="B53:E53"/>
    <mergeCell ref="B54:E54"/>
    <mergeCell ref="C55:D55"/>
    <mergeCell ref="B56:F56"/>
  </mergeCells>
  <pageMargins left="1.0236111111111099" right="0.39374999999999999" top="0.78749999999999998" bottom="0.78749999999999998" header="0" footer="0"/>
  <pageSetup paperSize="9" scale="6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5B9BD5"/>
  </sheetPr>
  <dimension ref="A1:Z1018"/>
  <sheetViews>
    <sheetView showGridLines="0" topLeftCell="A13" workbookViewId="0">
      <selection sqref="A1:F1"/>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15" customHeight="1" x14ac:dyDescent="0.2">
      <c r="A1" s="342" t="s">
        <v>38</v>
      </c>
      <c r="B1" s="328"/>
      <c r="C1" s="328"/>
      <c r="D1" s="328"/>
      <c r="E1" s="328"/>
      <c r="F1" s="329"/>
      <c r="G1" s="1"/>
      <c r="H1" s="1"/>
      <c r="I1" s="1"/>
      <c r="J1" s="1"/>
      <c r="K1" s="1"/>
      <c r="L1" s="1"/>
      <c r="M1" s="1"/>
      <c r="N1" s="1"/>
      <c r="O1" s="1"/>
      <c r="P1" s="1"/>
      <c r="Q1" s="1"/>
      <c r="R1" s="1"/>
      <c r="S1" s="1"/>
      <c r="T1" s="1"/>
      <c r="U1" s="1"/>
      <c r="V1" s="1"/>
      <c r="W1" s="1"/>
      <c r="X1" s="1"/>
      <c r="Y1" s="1"/>
      <c r="Z1" s="1"/>
    </row>
    <row r="2" spans="1:26" ht="30.75" customHeight="1" x14ac:dyDescent="0.2">
      <c r="A2" s="343" t="s">
        <v>39</v>
      </c>
      <c r="B2" s="316"/>
      <c r="C2" s="316"/>
      <c r="D2" s="316"/>
      <c r="E2" s="316"/>
      <c r="F2" s="344"/>
      <c r="G2" s="1"/>
      <c r="H2" s="1"/>
      <c r="I2" s="1"/>
      <c r="J2" s="1"/>
      <c r="K2" s="1"/>
      <c r="L2" s="1"/>
      <c r="M2" s="1"/>
      <c r="N2" s="1"/>
      <c r="O2" s="1"/>
      <c r="P2" s="1"/>
      <c r="Q2" s="1"/>
      <c r="R2" s="1"/>
      <c r="S2" s="1"/>
      <c r="T2" s="1"/>
      <c r="U2" s="1"/>
      <c r="V2" s="1"/>
      <c r="W2" s="1"/>
      <c r="X2" s="1"/>
      <c r="Y2" s="1"/>
      <c r="Z2" s="1"/>
    </row>
    <row r="3" spans="1:26" ht="33" customHeight="1" x14ac:dyDescent="0.2">
      <c r="A3" s="343" t="s">
        <v>40</v>
      </c>
      <c r="B3" s="316"/>
      <c r="C3" s="316"/>
      <c r="D3" s="316"/>
      <c r="E3" s="316"/>
      <c r="F3" s="344"/>
      <c r="G3" s="1"/>
      <c r="H3" s="1"/>
      <c r="I3" s="1"/>
      <c r="J3" s="1"/>
      <c r="K3" s="1"/>
      <c r="L3" s="1"/>
      <c r="M3" s="1"/>
      <c r="N3" s="1"/>
      <c r="O3" s="1"/>
      <c r="P3" s="1"/>
      <c r="Q3" s="1"/>
      <c r="R3" s="1"/>
      <c r="S3" s="1"/>
      <c r="T3" s="1"/>
      <c r="U3" s="1"/>
      <c r="V3" s="1"/>
      <c r="W3" s="1"/>
      <c r="X3" s="1"/>
      <c r="Y3" s="1"/>
      <c r="Z3" s="1"/>
    </row>
    <row r="4" spans="1:26" ht="57.75" customHeight="1" x14ac:dyDescent="0.2">
      <c r="A4" s="341" t="s">
        <v>41</v>
      </c>
      <c r="B4" s="337"/>
      <c r="C4" s="337"/>
      <c r="D4" s="337"/>
      <c r="E4" s="337"/>
      <c r="F4" s="338"/>
      <c r="G4" s="1"/>
      <c r="H4" s="1"/>
      <c r="I4" s="1"/>
      <c r="J4" s="1"/>
      <c r="K4" s="1"/>
      <c r="L4" s="1"/>
      <c r="M4" s="1"/>
      <c r="N4" s="1"/>
      <c r="O4" s="1"/>
      <c r="P4" s="1"/>
      <c r="Q4" s="1"/>
      <c r="R4" s="1"/>
      <c r="S4" s="1"/>
      <c r="T4" s="1"/>
      <c r="U4" s="1"/>
      <c r="V4" s="1"/>
      <c r="W4" s="1"/>
      <c r="X4" s="1"/>
      <c r="Y4" s="1"/>
      <c r="Z4" s="1"/>
    </row>
    <row r="5" spans="1:26" ht="17.25" customHeight="1" x14ac:dyDescent="0.25">
      <c r="A5" s="345" t="s">
        <v>202</v>
      </c>
      <c r="B5" s="316"/>
      <c r="C5" s="316"/>
      <c r="D5" s="316"/>
      <c r="E5" s="316"/>
      <c r="F5" s="344"/>
      <c r="G5" s="1"/>
      <c r="H5" s="1"/>
      <c r="I5" s="1"/>
      <c r="J5" s="1"/>
      <c r="K5" s="1"/>
      <c r="L5" s="1"/>
      <c r="M5" s="1"/>
      <c r="N5" s="1"/>
      <c r="O5" s="1"/>
      <c r="P5" s="1"/>
      <c r="Q5" s="1"/>
      <c r="R5" s="1"/>
      <c r="S5" s="1"/>
      <c r="T5" s="1"/>
      <c r="U5" s="1"/>
      <c r="V5" s="1"/>
      <c r="W5" s="1"/>
      <c r="X5" s="1"/>
      <c r="Y5" s="1"/>
      <c r="Z5" s="1"/>
    </row>
    <row r="6" spans="1:26" ht="15.75" customHeight="1" x14ac:dyDescent="0.25">
      <c r="A6" s="346" t="s">
        <v>43</v>
      </c>
      <c r="B6" s="337"/>
      <c r="C6" s="337"/>
      <c r="D6" s="337"/>
      <c r="E6" s="337"/>
      <c r="F6" s="338"/>
      <c r="G6" s="101"/>
      <c r="H6" s="4"/>
      <c r="I6" s="4"/>
      <c r="J6" s="4"/>
      <c r="K6" s="4"/>
      <c r="L6" s="4"/>
      <c r="M6" s="4"/>
      <c r="N6" s="4"/>
      <c r="O6" s="4"/>
      <c r="P6" s="4"/>
      <c r="Q6" s="4"/>
      <c r="R6" s="4"/>
      <c r="S6" s="4"/>
      <c r="T6" s="4"/>
      <c r="U6" s="4"/>
      <c r="V6" s="4"/>
      <c r="W6" s="4"/>
      <c r="X6" s="4"/>
      <c r="Y6" s="1"/>
      <c r="Z6" s="1"/>
    </row>
    <row r="7" spans="1:26" ht="15.75" customHeight="1" x14ac:dyDescent="0.2">
      <c r="A7" s="29">
        <v>1</v>
      </c>
      <c r="B7" s="347" t="s">
        <v>44</v>
      </c>
      <c r="C7" s="302"/>
      <c r="D7" s="302"/>
      <c r="E7" s="303"/>
      <c r="F7" s="30" t="s">
        <v>45</v>
      </c>
      <c r="G7" s="101"/>
      <c r="H7" s="4"/>
      <c r="I7" s="4"/>
      <c r="J7" s="4"/>
      <c r="K7" s="4"/>
      <c r="L7" s="4"/>
      <c r="M7" s="4"/>
      <c r="N7" s="4"/>
      <c r="O7" s="4"/>
      <c r="P7" s="4"/>
      <c r="Q7" s="4"/>
      <c r="R7" s="4"/>
      <c r="S7" s="4"/>
      <c r="T7" s="4"/>
      <c r="U7" s="4"/>
      <c r="V7" s="4"/>
      <c r="W7" s="4"/>
      <c r="X7" s="4"/>
      <c r="Y7" s="1"/>
      <c r="Z7" s="1"/>
    </row>
    <row r="8" spans="1:26" ht="15.75" customHeight="1" x14ac:dyDescent="0.2">
      <c r="A8" s="29">
        <v>2</v>
      </c>
      <c r="B8" s="347" t="s">
        <v>46</v>
      </c>
      <c r="C8" s="302"/>
      <c r="D8" s="302"/>
      <c r="E8" s="303"/>
      <c r="F8" s="445"/>
      <c r="G8" s="101"/>
      <c r="H8" s="4"/>
      <c r="I8" s="4"/>
      <c r="J8" s="4"/>
      <c r="K8" s="4"/>
      <c r="L8" s="4"/>
      <c r="M8" s="4"/>
      <c r="N8" s="4"/>
      <c r="O8" s="4"/>
      <c r="P8" s="4"/>
      <c r="Q8" s="4"/>
      <c r="R8" s="4"/>
      <c r="S8" s="4"/>
      <c r="T8" s="4"/>
      <c r="U8" s="4"/>
      <c r="V8" s="4"/>
      <c r="W8" s="4"/>
      <c r="X8" s="4"/>
      <c r="Y8" s="1"/>
      <c r="Z8" s="1"/>
    </row>
    <row r="9" spans="1:26" ht="15.75" customHeight="1" x14ac:dyDescent="0.2">
      <c r="A9" s="29">
        <v>3</v>
      </c>
      <c r="B9" s="348" t="s">
        <v>47</v>
      </c>
      <c r="C9" s="302"/>
      <c r="D9" s="302"/>
      <c r="E9" s="303"/>
      <c r="F9" s="445"/>
      <c r="G9" s="101"/>
      <c r="H9" s="4"/>
      <c r="I9" s="4"/>
      <c r="J9" s="4"/>
      <c r="K9" s="4"/>
      <c r="L9" s="4"/>
      <c r="M9" s="4"/>
      <c r="N9" s="4"/>
      <c r="O9" s="4"/>
      <c r="P9" s="4"/>
      <c r="Q9" s="4"/>
      <c r="R9" s="4"/>
      <c r="S9" s="4"/>
      <c r="T9" s="4"/>
      <c r="U9" s="4"/>
      <c r="V9" s="4"/>
      <c r="W9" s="4"/>
      <c r="X9" s="4"/>
      <c r="Y9" s="1"/>
      <c r="Z9" s="1"/>
    </row>
    <row r="10" spans="1:26" ht="15.75" customHeight="1" x14ac:dyDescent="0.25">
      <c r="A10" s="349" t="s">
        <v>48</v>
      </c>
      <c r="B10" s="302"/>
      <c r="C10" s="302"/>
      <c r="D10" s="302"/>
      <c r="E10" s="302"/>
      <c r="F10" s="303"/>
      <c r="G10" s="101"/>
      <c r="H10" s="4"/>
      <c r="I10" s="4"/>
      <c r="J10" s="4"/>
      <c r="K10" s="4"/>
      <c r="L10" s="4"/>
      <c r="M10" s="4"/>
      <c r="N10" s="4"/>
      <c r="O10" s="4"/>
      <c r="P10" s="4"/>
      <c r="Q10" s="4"/>
      <c r="R10" s="4"/>
      <c r="S10" s="4"/>
      <c r="T10" s="4"/>
      <c r="U10" s="4"/>
      <c r="V10" s="4"/>
      <c r="W10" s="4"/>
      <c r="X10" s="4"/>
      <c r="Y10" s="1"/>
      <c r="Z10" s="1"/>
    </row>
    <row r="11" spans="1:26" ht="15.75" customHeight="1" x14ac:dyDescent="0.2">
      <c r="A11" s="31">
        <v>4</v>
      </c>
      <c r="B11" s="348" t="s">
        <v>49</v>
      </c>
      <c r="C11" s="302"/>
      <c r="D11" s="302"/>
      <c r="E11" s="303"/>
      <c r="F11" s="32" t="s">
        <v>203</v>
      </c>
      <c r="G11" s="101"/>
      <c r="H11" s="4"/>
      <c r="I11" s="4"/>
      <c r="J11" s="4"/>
      <c r="K11" s="4"/>
      <c r="L11" s="4"/>
      <c r="M11" s="4"/>
      <c r="N11" s="4"/>
      <c r="O11" s="4"/>
      <c r="P11" s="4"/>
      <c r="Q11" s="4"/>
      <c r="R11" s="4"/>
      <c r="S11" s="4"/>
      <c r="T11" s="4"/>
      <c r="U11" s="4"/>
      <c r="V11" s="4"/>
      <c r="W11" s="4"/>
      <c r="X11" s="4"/>
      <c r="Y11" s="1"/>
      <c r="Z11" s="1"/>
    </row>
    <row r="12" spans="1:26" ht="15.75" customHeight="1" x14ac:dyDescent="0.2">
      <c r="A12" s="33">
        <v>5</v>
      </c>
      <c r="B12" s="319" t="s">
        <v>51</v>
      </c>
      <c r="C12" s="302"/>
      <c r="D12" s="302"/>
      <c r="E12" s="303"/>
      <c r="F12" s="446"/>
      <c r="G12" s="101"/>
      <c r="H12" s="4"/>
      <c r="I12" s="4"/>
      <c r="J12" s="4"/>
      <c r="K12" s="4"/>
      <c r="L12" s="4"/>
      <c r="M12" s="4"/>
      <c r="N12" s="4"/>
      <c r="O12" s="4"/>
      <c r="P12" s="4"/>
      <c r="Q12" s="4"/>
      <c r="R12" s="4"/>
      <c r="S12" s="4"/>
      <c r="T12" s="4"/>
      <c r="U12" s="4"/>
      <c r="V12" s="4"/>
      <c r="W12" s="4"/>
      <c r="X12" s="4"/>
      <c r="Y12" s="1"/>
      <c r="Z12" s="1"/>
    </row>
    <row r="13" spans="1:26" ht="15.75" customHeight="1" x14ac:dyDescent="0.2">
      <c r="A13" s="33">
        <v>6</v>
      </c>
      <c r="B13" s="319" t="s">
        <v>52</v>
      </c>
      <c r="C13" s="302"/>
      <c r="D13" s="302"/>
      <c r="E13" s="303"/>
      <c r="F13" s="32">
        <v>12</v>
      </c>
      <c r="G13" s="101"/>
      <c r="H13" s="4"/>
      <c r="I13" s="4"/>
      <c r="J13" s="4"/>
      <c r="K13" s="4"/>
      <c r="L13" s="4"/>
      <c r="M13" s="4"/>
      <c r="N13" s="4"/>
      <c r="O13" s="4"/>
      <c r="P13" s="4"/>
      <c r="Q13" s="4"/>
      <c r="R13" s="4"/>
      <c r="S13" s="4"/>
      <c r="T13" s="4"/>
      <c r="U13" s="4"/>
      <c r="V13" s="4"/>
      <c r="W13" s="4"/>
      <c r="X13" s="4"/>
      <c r="Y13" s="1"/>
      <c r="Z13" s="1"/>
    </row>
    <row r="14" spans="1:26" ht="15.75" customHeight="1" x14ac:dyDescent="0.25">
      <c r="A14" s="349" t="s">
        <v>53</v>
      </c>
      <c r="B14" s="302"/>
      <c r="C14" s="302"/>
      <c r="D14" s="302"/>
      <c r="E14" s="302"/>
      <c r="F14" s="303"/>
      <c r="G14" s="101"/>
      <c r="H14" s="4"/>
      <c r="I14" s="4"/>
      <c r="J14" s="4"/>
      <c r="K14" s="4"/>
      <c r="L14" s="4"/>
      <c r="M14" s="4"/>
      <c r="N14" s="4"/>
      <c r="O14" s="4"/>
      <c r="P14" s="4"/>
      <c r="Q14" s="4"/>
      <c r="R14" s="4"/>
      <c r="S14" s="4"/>
      <c r="T14" s="4"/>
      <c r="U14" s="4"/>
      <c r="V14" s="4"/>
      <c r="W14" s="4"/>
      <c r="X14" s="4"/>
      <c r="Y14" s="1"/>
      <c r="Z14" s="1"/>
    </row>
    <row r="15" spans="1:26" ht="28.5" customHeight="1" x14ac:dyDescent="0.2">
      <c r="A15" s="33">
        <v>7</v>
      </c>
      <c r="B15" s="319" t="s">
        <v>54</v>
      </c>
      <c r="C15" s="302"/>
      <c r="D15" s="302"/>
      <c r="E15" s="303"/>
      <c r="F15" s="34" t="s">
        <v>30</v>
      </c>
      <c r="G15" s="101"/>
      <c r="H15" s="4"/>
      <c r="I15" s="4"/>
      <c r="J15" s="4"/>
      <c r="K15" s="4"/>
      <c r="L15" s="4"/>
      <c r="M15" s="4"/>
      <c r="N15" s="4"/>
      <c r="O15" s="4"/>
      <c r="P15" s="4"/>
      <c r="Q15" s="4"/>
      <c r="R15" s="4"/>
      <c r="S15" s="4"/>
      <c r="T15" s="4"/>
      <c r="U15" s="4"/>
      <c r="V15" s="4"/>
      <c r="W15" s="4"/>
      <c r="X15" s="4"/>
      <c r="Y15" s="1"/>
      <c r="Z15" s="1"/>
    </row>
    <row r="16" spans="1:26" ht="15.75" customHeight="1" x14ac:dyDescent="0.2">
      <c r="A16" s="33">
        <v>8</v>
      </c>
      <c r="B16" s="319" t="s">
        <v>55</v>
      </c>
      <c r="C16" s="302"/>
      <c r="D16" s="302"/>
      <c r="E16" s="303"/>
      <c r="F16" s="34" t="s">
        <v>56</v>
      </c>
      <c r="G16" s="101"/>
      <c r="H16" s="4"/>
      <c r="I16" s="4"/>
      <c r="J16" s="4"/>
      <c r="K16" s="4"/>
      <c r="L16" s="4"/>
      <c r="M16" s="4"/>
      <c r="N16" s="4"/>
      <c r="O16" s="4"/>
      <c r="P16" s="4"/>
      <c r="Q16" s="4"/>
      <c r="R16" s="4"/>
      <c r="S16" s="4"/>
      <c r="T16" s="4"/>
      <c r="U16" s="4"/>
      <c r="V16" s="4"/>
      <c r="W16" s="4"/>
      <c r="X16" s="4"/>
      <c r="Y16" s="1"/>
      <c r="Z16" s="1"/>
    </row>
    <row r="17" spans="1:26" ht="15.75" customHeight="1" x14ac:dyDescent="0.2">
      <c r="A17" s="33">
        <v>9</v>
      </c>
      <c r="B17" s="350" t="s">
        <v>57</v>
      </c>
      <c r="C17" s="351"/>
      <c r="D17" s="351"/>
      <c r="E17" s="352"/>
      <c r="F17" s="34">
        <v>1</v>
      </c>
      <c r="G17" s="101"/>
      <c r="H17" s="4"/>
      <c r="I17" s="4"/>
      <c r="J17" s="4"/>
      <c r="K17" s="4"/>
      <c r="L17" s="4"/>
      <c r="M17" s="4"/>
      <c r="N17" s="4"/>
      <c r="O17" s="4"/>
      <c r="P17" s="4"/>
      <c r="Q17" s="4"/>
      <c r="R17" s="4"/>
      <c r="S17" s="4"/>
      <c r="T17" s="4"/>
      <c r="U17" s="4"/>
      <c r="V17" s="4"/>
      <c r="W17" s="4"/>
      <c r="X17" s="4"/>
      <c r="Y17" s="1"/>
      <c r="Z17" s="1"/>
    </row>
    <row r="18" spans="1:26" ht="15.75" customHeight="1" x14ac:dyDescent="0.25">
      <c r="A18" s="349" t="s">
        <v>58</v>
      </c>
      <c r="B18" s="302"/>
      <c r="C18" s="302"/>
      <c r="D18" s="302"/>
      <c r="E18" s="302"/>
      <c r="F18" s="303"/>
      <c r="G18" s="101"/>
      <c r="H18" s="4"/>
      <c r="I18" s="4"/>
      <c r="J18" s="4"/>
      <c r="K18" s="4"/>
      <c r="L18" s="4"/>
      <c r="M18" s="4"/>
      <c r="N18" s="4"/>
      <c r="O18" s="4"/>
      <c r="P18" s="4"/>
      <c r="Q18" s="4"/>
      <c r="R18" s="4"/>
      <c r="S18" s="4"/>
      <c r="T18" s="4"/>
      <c r="U18" s="4"/>
      <c r="V18" s="4"/>
      <c r="W18" s="4"/>
      <c r="X18" s="4"/>
      <c r="Y18" s="1"/>
      <c r="Z18" s="1"/>
    </row>
    <row r="19" spans="1:26" ht="28.5" customHeight="1" x14ac:dyDescent="0.2">
      <c r="A19" s="31">
        <v>10</v>
      </c>
      <c r="B19" s="319" t="s">
        <v>59</v>
      </c>
      <c r="C19" s="302"/>
      <c r="D19" s="302"/>
      <c r="E19" s="303"/>
      <c r="F19" s="34" t="s">
        <v>204</v>
      </c>
      <c r="G19" s="101"/>
      <c r="H19" s="4"/>
      <c r="I19" s="4"/>
      <c r="J19" s="4"/>
      <c r="K19" s="4"/>
      <c r="L19" s="4"/>
      <c r="M19" s="4"/>
      <c r="N19" s="4"/>
      <c r="O19" s="4"/>
      <c r="P19" s="4"/>
      <c r="Q19" s="4"/>
      <c r="R19" s="4"/>
      <c r="S19" s="4"/>
      <c r="T19" s="4"/>
      <c r="U19" s="4"/>
      <c r="V19" s="4"/>
      <c r="W19" s="4"/>
      <c r="X19" s="4"/>
      <c r="Y19" s="1"/>
      <c r="Z19" s="1"/>
    </row>
    <row r="20" spans="1:26" ht="15.75" customHeight="1" x14ac:dyDescent="0.2">
      <c r="A20" s="31">
        <v>11</v>
      </c>
      <c r="B20" s="319" t="s">
        <v>61</v>
      </c>
      <c r="C20" s="302"/>
      <c r="D20" s="302"/>
      <c r="E20" s="303"/>
      <c r="F20" s="137">
        <v>1184756</v>
      </c>
      <c r="G20" s="101"/>
      <c r="H20" s="4"/>
      <c r="I20" s="4"/>
      <c r="J20" s="4"/>
      <c r="K20" s="4"/>
      <c r="L20" s="4"/>
      <c r="M20" s="4"/>
      <c r="N20" s="4"/>
      <c r="O20" s="4"/>
      <c r="P20" s="4"/>
      <c r="Q20" s="4"/>
      <c r="R20" s="4"/>
      <c r="S20" s="4"/>
      <c r="T20" s="4"/>
      <c r="U20" s="4"/>
      <c r="V20" s="4"/>
      <c r="W20" s="4"/>
      <c r="X20" s="4"/>
      <c r="Y20" s="1"/>
      <c r="Z20" s="1"/>
    </row>
    <row r="21" spans="1:26" ht="15.75" customHeight="1" x14ac:dyDescent="0.2">
      <c r="A21" s="31">
        <v>12</v>
      </c>
      <c r="B21" s="319" t="s">
        <v>63</v>
      </c>
      <c r="C21" s="302"/>
      <c r="D21" s="302"/>
      <c r="E21" s="303"/>
      <c r="F21" s="447"/>
      <c r="G21" s="101"/>
      <c r="H21" s="4"/>
      <c r="I21" s="4"/>
      <c r="J21" s="4"/>
      <c r="K21" s="4"/>
      <c r="L21" s="4"/>
      <c r="M21" s="4"/>
      <c r="N21" s="4"/>
      <c r="O21" s="4"/>
      <c r="P21" s="4"/>
      <c r="Q21" s="4"/>
      <c r="R21" s="4"/>
      <c r="S21" s="4"/>
      <c r="T21" s="4"/>
      <c r="U21" s="4"/>
      <c r="V21" s="4"/>
      <c r="W21" s="4"/>
      <c r="X21" s="4"/>
      <c r="Y21" s="1"/>
      <c r="Z21" s="1"/>
    </row>
    <row r="22" spans="1:26" ht="15.75" customHeight="1" x14ac:dyDescent="0.2">
      <c r="A22" s="31">
        <v>13</v>
      </c>
      <c r="B22" s="319" t="s">
        <v>64</v>
      </c>
      <c r="C22" s="302"/>
      <c r="D22" s="302"/>
      <c r="E22" s="303"/>
      <c r="F22" s="448"/>
      <c r="G22" s="101"/>
      <c r="H22" s="4"/>
      <c r="I22" s="4"/>
      <c r="J22" s="4"/>
      <c r="K22" s="4"/>
      <c r="L22" s="4"/>
      <c r="M22" s="4"/>
      <c r="N22" s="4"/>
      <c r="O22" s="4"/>
      <c r="P22" s="4"/>
      <c r="Q22" s="4"/>
      <c r="R22" s="4"/>
      <c r="S22" s="4"/>
      <c r="T22" s="4"/>
      <c r="U22" s="4"/>
      <c r="V22" s="4"/>
      <c r="W22" s="4"/>
      <c r="X22" s="4"/>
      <c r="Y22" s="1"/>
      <c r="Z22" s="1"/>
    </row>
    <row r="23" spans="1:26" ht="15.75" customHeight="1" x14ac:dyDescent="0.2">
      <c r="A23" s="36">
        <v>14</v>
      </c>
      <c r="B23" s="353" t="s">
        <v>65</v>
      </c>
      <c r="C23" s="308"/>
      <c r="D23" s="308"/>
      <c r="E23" s="309"/>
      <c r="F23" s="449">
        <v>1788.33</v>
      </c>
      <c r="G23" s="138"/>
      <c r="H23" s="37"/>
      <c r="I23" s="37"/>
      <c r="J23" s="4"/>
      <c r="K23" s="4"/>
      <c r="L23" s="4"/>
      <c r="M23" s="4"/>
      <c r="N23" s="4"/>
      <c r="O23" s="4"/>
      <c r="P23" s="4"/>
      <c r="Q23" s="4"/>
      <c r="R23" s="4"/>
      <c r="S23" s="4"/>
      <c r="T23" s="4"/>
      <c r="U23" s="4"/>
      <c r="V23" s="4"/>
      <c r="W23" s="4"/>
      <c r="X23" s="4"/>
      <c r="Y23" s="1"/>
      <c r="Z23" s="1"/>
    </row>
    <row r="24" spans="1:26" ht="15.75" customHeight="1" x14ac:dyDescent="0.2">
      <c r="A24" s="38">
        <v>15</v>
      </c>
      <c r="B24" s="347" t="s">
        <v>66</v>
      </c>
      <c r="C24" s="302"/>
      <c r="D24" s="302"/>
      <c r="E24" s="303"/>
      <c r="F24" s="450">
        <v>1621</v>
      </c>
      <c r="G24" s="138"/>
      <c r="H24" s="37"/>
      <c r="I24" s="37"/>
      <c r="J24" s="4"/>
      <c r="K24" s="4"/>
      <c r="L24" s="4"/>
      <c r="M24" s="4"/>
      <c r="N24" s="4"/>
      <c r="O24" s="4"/>
      <c r="P24" s="4"/>
      <c r="Q24" s="4"/>
      <c r="R24" s="4"/>
      <c r="S24" s="4"/>
      <c r="T24" s="4"/>
      <c r="U24" s="4"/>
      <c r="V24" s="4"/>
      <c r="W24" s="4"/>
      <c r="X24" s="4"/>
      <c r="Y24" s="1"/>
      <c r="Z24" s="1"/>
    </row>
    <row r="25" spans="1:26" ht="15.75" customHeight="1" x14ac:dyDescent="0.2">
      <c r="A25" s="354" t="s">
        <v>67</v>
      </c>
      <c r="B25" s="328"/>
      <c r="C25" s="328"/>
      <c r="D25" s="328"/>
      <c r="E25" s="328"/>
      <c r="F25" s="329"/>
      <c r="G25" s="138"/>
      <c r="H25" s="37"/>
      <c r="I25" s="37"/>
      <c r="J25" s="4"/>
      <c r="K25" s="4"/>
      <c r="L25" s="4"/>
      <c r="M25" s="4"/>
      <c r="N25" s="4"/>
      <c r="O25" s="4"/>
      <c r="P25" s="4"/>
      <c r="Q25" s="4"/>
      <c r="R25" s="4"/>
      <c r="S25" s="4"/>
      <c r="T25" s="4"/>
      <c r="U25" s="4"/>
      <c r="V25" s="4"/>
      <c r="W25" s="4"/>
      <c r="X25" s="4"/>
      <c r="Y25" s="1"/>
      <c r="Z25" s="1"/>
    </row>
    <row r="26" spans="1:26" ht="41.25" customHeight="1" x14ac:dyDescent="0.2">
      <c r="A26" s="341" t="s">
        <v>68</v>
      </c>
      <c r="B26" s="337"/>
      <c r="C26" s="337"/>
      <c r="D26" s="337"/>
      <c r="E26" s="337"/>
      <c r="F26" s="338"/>
      <c r="G26" s="138"/>
      <c r="H26" s="37"/>
      <c r="I26" s="37"/>
      <c r="J26" s="4"/>
      <c r="K26" s="4"/>
      <c r="L26" s="4"/>
      <c r="M26" s="4"/>
      <c r="N26" s="4"/>
      <c r="O26" s="4"/>
      <c r="P26" s="4"/>
      <c r="Q26" s="4"/>
      <c r="R26" s="4"/>
      <c r="S26" s="4"/>
      <c r="T26" s="4"/>
      <c r="U26" s="4"/>
      <c r="V26" s="4"/>
      <c r="W26" s="4"/>
      <c r="X26" s="4"/>
      <c r="Y26" s="1"/>
      <c r="Z26" s="1"/>
    </row>
    <row r="27" spans="1:26" ht="15.75" customHeight="1" x14ac:dyDescent="0.25">
      <c r="A27" s="355" t="s">
        <v>69</v>
      </c>
      <c r="B27" s="337"/>
      <c r="C27" s="337"/>
      <c r="D27" s="337"/>
      <c r="E27" s="337"/>
      <c r="F27" s="338"/>
      <c r="G27" s="101"/>
      <c r="H27" s="4"/>
      <c r="I27" s="4"/>
      <c r="J27" s="4"/>
      <c r="K27" s="4"/>
      <c r="L27" s="4"/>
      <c r="M27" s="4"/>
      <c r="N27" s="4"/>
      <c r="O27" s="4"/>
      <c r="P27" s="4"/>
      <c r="Q27" s="4"/>
      <c r="R27" s="4"/>
      <c r="S27" s="4"/>
      <c r="T27" s="4"/>
      <c r="U27" s="4"/>
      <c r="V27" s="4"/>
      <c r="W27" s="4"/>
      <c r="X27" s="4"/>
      <c r="Y27" s="1"/>
      <c r="Z27" s="1"/>
    </row>
    <row r="28" spans="1:26" ht="21.75" customHeight="1" x14ac:dyDescent="0.2">
      <c r="A28" s="33">
        <v>1</v>
      </c>
      <c r="B28" s="139" t="s">
        <v>70</v>
      </c>
      <c r="C28" s="140"/>
      <c r="D28" s="141"/>
      <c r="E28" s="142" t="s">
        <v>82</v>
      </c>
      <c r="F28" s="40" t="s">
        <v>71</v>
      </c>
      <c r="G28" s="101"/>
      <c r="H28" s="4"/>
      <c r="I28" s="4"/>
      <c r="J28" s="4"/>
      <c r="K28" s="4"/>
      <c r="L28" s="4"/>
      <c r="M28" s="4"/>
      <c r="N28" s="4"/>
      <c r="O28" s="4"/>
      <c r="P28" s="4"/>
      <c r="Q28" s="4"/>
      <c r="R28" s="4"/>
      <c r="S28" s="4"/>
      <c r="T28" s="4"/>
      <c r="U28" s="4"/>
      <c r="V28" s="4"/>
      <c r="W28" s="4"/>
      <c r="X28" s="4"/>
      <c r="Y28" s="1"/>
      <c r="Z28" s="1"/>
    </row>
    <row r="29" spans="1:26" ht="15.75" customHeight="1" x14ac:dyDescent="0.2">
      <c r="A29" s="34" t="s">
        <v>72</v>
      </c>
      <c r="B29" s="143" t="s">
        <v>73</v>
      </c>
      <c r="C29" s="144"/>
      <c r="D29" s="141"/>
      <c r="E29" s="145"/>
      <c r="F29" s="42">
        <f>F23</f>
        <v>1788.33</v>
      </c>
      <c r="G29" s="101"/>
      <c r="H29" s="4"/>
      <c r="I29" s="4"/>
      <c r="J29" s="4"/>
      <c r="K29" s="4"/>
      <c r="L29" s="4"/>
      <c r="M29" s="4"/>
      <c r="N29" s="4"/>
      <c r="O29" s="4"/>
      <c r="P29" s="4"/>
      <c r="Q29" s="4"/>
      <c r="R29" s="4"/>
      <c r="S29" s="4"/>
      <c r="T29" s="4"/>
      <c r="U29" s="4"/>
      <c r="V29" s="4"/>
      <c r="W29" s="4"/>
      <c r="X29" s="4"/>
      <c r="Y29" s="1"/>
      <c r="Z29" s="1"/>
    </row>
    <row r="30" spans="1:26" ht="15.75" customHeight="1" x14ac:dyDescent="0.2">
      <c r="A30" s="34" t="s">
        <v>74</v>
      </c>
      <c r="B30" s="143" t="s">
        <v>205</v>
      </c>
      <c r="C30" s="144"/>
      <c r="D30" s="141"/>
      <c r="E30" s="468">
        <v>0</v>
      </c>
      <c r="F30" s="42">
        <f>TRUNC(E30*F29,2)</f>
        <v>0</v>
      </c>
      <c r="G30" s="101"/>
      <c r="H30" s="4"/>
      <c r="I30" s="4"/>
      <c r="J30" s="4"/>
      <c r="K30" s="4"/>
      <c r="L30" s="4"/>
      <c r="M30" s="4"/>
      <c r="N30" s="4"/>
      <c r="O30" s="4"/>
      <c r="P30" s="4"/>
      <c r="Q30" s="4"/>
      <c r="R30" s="4"/>
      <c r="S30" s="4"/>
      <c r="T30" s="4"/>
      <c r="U30" s="4"/>
      <c r="V30" s="4"/>
      <c r="W30" s="4"/>
      <c r="X30" s="4"/>
      <c r="Y30" s="1"/>
      <c r="Z30" s="1"/>
    </row>
    <row r="31" spans="1:26" ht="15.75" customHeight="1" x14ac:dyDescent="0.2">
      <c r="A31" s="34" t="s">
        <v>76</v>
      </c>
      <c r="B31" s="143"/>
      <c r="C31" s="144"/>
      <c r="D31" s="141"/>
      <c r="E31" s="145"/>
      <c r="F31" s="42">
        <f>TRUNC(E31*F24,2)</f>
        <v>0</v>
      </c>
      <c r="G31" s="101"/>
      <c r="H31" s="4"/>
      <c r="I31" s="4"/>
      <c r="J31" s="4"/>
      <c r="K31" s="4"/>
      <c r="L31" s="4"/>
      <c r="M31" s="4"/>
      <c r="N31" s="4"/>
      <c r="O31" s="4"/>
      <c r="P31" s="4"/>
      <c r="Q31" s="4"/>
      <c r="R31" s="4"/>
      <c r="S31" s="4"/>
      <c r="T31" s="4"/>
      <c r="U31" s="4"/>
      <c r="V31" s="4"/>
      <c r="W31" s="4"/>
      <c r="X31" s="4"/>
      <c r="Y31" s="1"/>
      <c r="Z31" s="1"/>
    </row>
    <row r="32" spans="1:26" ht="15.75" customHeight="1" x14ac:dyDescent="0.2">
      <c r="A32" s="43"/>
      <c r="B32" s="372" t="s">
        <v>77</v>
      </c>
      <c r="C32" s="302"/>
      <c r="D32" s="302"/>
      <c r="E32" s="303"/>
      <c r="F32" s="44">
        <f>SUM(F29:F31)</f>
        <v>1788.33</v>
      </c>
      <c r="G32" s="146"/>
      <c r="H32" s="4"/>
      <c r="I32" s="4"/>
      <c r="J32" s="4"/>
      <c r="K32" s="4"/>
      <c r="L32" s="4"/>
      <c r="M32" s="4"/>
      <c r="N32" s="4"/>
      <c r="O32" s="4"/>
      <c r="P32" s="4"/>
      <c r="Q32" s="4"/>
      <c r="R32" s="4"/>
      <c r="S32" s="4"/>
      <c r="T32" s="4"/>
      <c r="U32" s="4"/>
      <c r="V32" s="4"/>
      <c r="W32" s="4"/>
      <c r="X32" s="4"/>
      <c r="Y32" s="1"/>
      <c r="Z32" s="1"/>
    </row>
    <row r="33" spans="1:26" ht="6" customHeight="1" x14ac:dyDescent="0.2">
      <c r="A33" s="45"/>
      <c r="B33" s="46"/>
      <c r="C33" s="46"/>
      <c r="D33" s="46"/>
      <c r="E33" s="46"/>
      <c r="F33" s="47"/>
      <c r="G33" s="109"/>
      <c r="H33" s="4"/>
      <c r="I33" s="4"/>
      <c r="J33" s="4"/>
      <c r="K33" s="4"/>
      <c r="L33" s="4"/>
      <c r="M33" s="4"/>
      <c r="N33" s="4"/>
      <c r="O33" s="4"/>
      <c r="P33" s="4"/>
      <c r="Q33" s="4"/>
      <c r="R33" s="4"/>
      <c r="S33" s="4"/>
      <c r="T33" s="4"/>
      <c r="U33" s="4"/>
      <c r="V33" s="4"/>
      <c r="W33" s="4"/>
      <c r="X33" s="4"/>
      <c r="Y33" s="1"/>
      <c r="Z33" s="1"/>
    </row>
    <row r="34" spans="1:26" ht="18" customHeight="1" x14ac:dyDescent="0.25">
      <c r="A34" s="349" t="s">
        <v>78</v>
      </c>
      <c r="B34" s="302"/>
      <c r="C34" s="302"/>
      <c r="D34" s="302"/>
      <c r="E34" s="302"/>
      <c r="F34" s="303"/>
      <c r="G34" s="101"/>
      <c r="H34" s="4"/>
      <c r="I34" s="4"/>
      <c r="J34" s="4"/>
      <c r="K34" s="4"/>
      <c r="L34" s="4"/>
      <c r="M34" s="4"/>
      <c r="N34" s="4"/>
      <c r="O34" s="4"/>
      <c r="P34" s="4"/>
      <c r="Q34" s="4"/>
      <c r="R34" s="4"/>
      <c r="S34" s="4"/>
      <c r="T34" s="4"/>
      <c r="U34" s="4"/>
      <c r="V34" s="4"/>
      <c r="W34" s="4"/>
      <c r="X34" s="4"/>
      <c r="Y34" s="1"/>
      <c r="Z34" s="1"/>
    </row>
    <row r="35" spans="1:26" ht="6" customHeight="1" x14ac:dyDescent="0.25">
      <c r="A35" s="48"/>
      <c r="B35" s="48"/>
      <c r="C35" s="48"/>
      <c r="D35" s="48"/>
      <c r="E35" s="48"/>
      <c r="F35" s="48"/>
      <c r="G35" s="101"/>
      <c r="H35" s="4"/>
      <c r="I35" s="4"/>
      <c r="J35" s="4"/>
      <c r="K35" s="4"/>
      <c r="L35" s="4"/>
      <c r="M35" s="4"/>
      <c r="N35" s="4"/>
      <c r="O35" s="4"/>
      <c r="P35" s="4"/>
      <c r="Q35" s="4"/>
      <c r="R35" s="4"/>
      <c r="S35" s="4"/>
      <c r="T35" s="4"/>
      <c r="U35" s="4"/>
      <c r="V35" s="4"/>
      <c r="W35" s="4"/>
      <c r="X35" s="4"/>
      <c r="Y35" s="1"/>
      <c r="Z35" s="1"/>
    </row>
    <row r="36" spans="1:26" ht="21" customHeight="1" x14ac:dyDescent="0.2">
      <c r="A36" s="358" t="s">
        <v>79</v>
      </c>
      <c r="B36" s="302"/>
      <c r="C36" s="302"/>
      <c r="D36" s="302"/>
      <c r="E36" s="302"/>
      <c r="F36" s="303"/>
      <c r="G36" s="101"/>
      <c r="H36" s="4"/>
      <c r="I36" s="4"/>
      <c r="J36" s="4"/>
      <c r="K36" s="4"/>
      <c r="L36" s="4"/>
      <c r="M36" s="4"/>
      <c r="N36" s="4"/>
      <c r="O36" s="4"/>
      <c r="P36" s="4"/>
      <c r="Q36" s="4"/>
      <c r="R36" s="4"/>
      <c r="S36" s="4"/>
      <c r="T36" s="4"/>
      <c r="U36" s="4"/>
      <c r="V36" s="4"/>
      <c r="W36" s="4"/>
      <c r="X36" s="4"/>
      <c r="Y36" s="1"/>
      <c r="Z36" s="1"/>
    </row>
    <row r="37" spans="1:26" ht="15.75" customHeight="1" x14ac:dyDescent="0.2">
      <c r="A37" s="33" t="s">
        <v>80</v>
      </c>
      <c r="B37" s="359" t="s">
        <v>81</v>
      </c>
      <c r="C37" s="302"/>
      <c r="D37" s="302"/>
      <c r="E37" s="29" t="s">
        <v>82</v>
      </c>
      <c r="F37" s="33" t="s">
        <v>71</v>
      </c>
      <c r="G37" s="101"/>
      <c r="H37" s="4"/>
      <c r="I37" s="4"/>
      <c r="J37" s="4"/>
      <c r="K37" s="4"/>
      <c r="L37" s="4"/>
      <c r="M37" s="4"/>
      <c r="N37" s="4"/>
      <c r="O37" s="4"/>
      <c r="P37" s="4"/>
      <c r="Q37" s="4"/>
      <c r="R37" s="4"/>
      <c r="S37" s="4"/>
      <c r="T37" s="4"/>
      <c r="U37" s="4"/>
      <c r="V37" s="4"/>
      <c r="W37" s="4"/>
      <c r="X37" s="4"/>
      <c r="Y37" s="1"/>
      <c r="Z37" s="1"/>
    </row>
    <row r="38" spans="1:26" ht="15.75" customHeight="1" x14ac:dyDescent="0.2">
      <c r="A38" s="32" t="s">
        <v>72</v>
      </c>
      <c r="B38" s="347" t="s">
        <v>83</v>
      </c>
      <c r="C38" s="302"/>
      <c r="D38" s="303"/>
      <c r="E38" s="50">
        <f>1/12</f>
        <v>8.3333333333333329E-2</v>
      </c>
      <c r="F38" s="51">
        <f>TRUNC((F32*E38),2)</f>
        <v>149.02000000000001</v>
      </c>
      <c r="G38" s="101"/>
      <c r="H38" s="52"/>
      <c r="I38" s="4"/>
      <c r="J38" s="4"/>
      <c r="K38" s="4"/>
      <c r="L38" s="4"/>
      <c r="M38" s="4"/>
      <c r="N38" s="4"/>
      <c r="O38" s="4"/>
      <c r="P38" s="4"/>
      <c r="Q38" s="4"/>
      <c r="R38" s="4"/>
      <c r="S38" s="4"/>
      <c r="T38" s="4"/>
      <c r="U38" s="4"/>
      <c r="V38" s="4"/>
      <c r="W38" s="4"/>
      <c r="X38" s="4"/>
      <c r="Y38" s="1"/>
      <c r="Z38" s="1"/>
    </row>
    <row r="39" spans="1:26" ht="15.75" customHeight="1" x14ac:dyDescent="0.2">
      <c r="A39" s="32" t="s">
        <v>74</v>
      </c>
      <c r="B39" s="347" t="s">
        <v>84</v>
      </c>
      <c r="C39" s="302"/>
      <c r="D39" s="303"/>
      <c r="E39" s="53">
        <v>3.0249999999999999E-2</v>
      </c>
      <c r="F39" s="54">
        <f>TRUNC((F32*E39),2)</f>
        <v>54.09</v>
      </c>
      <c r="G39" s="101"/>
      <c r="H39" s="4"/>
      <c r="I39" s="4"/>
      <c r="J39" s="4"/>
      <c r="K39" s="4"/>
      <c r="L39" s="4"/>
      <c r="M39" s="4"/>
      <c r="N39" s="4"/>
      <c r="O39" s="4"/>
      <c r="P39" s="4"/>
      <c r="Q39" s="4"/>
      <c r="R39" s="4"/>
      <c r="S39" s="4"/>
      <c r="T39" s="4"/>
      <c r="U39" s="4"/>
      <c r="V39" s="4"/>
      <c r="W39" s="4"/>
      <c r="X39" s="4"/>
      <c r="Y39" s="1"/>
      <c r="Z39" s="1"/>
    </row>
    <row r="40" spans="1:26" ht="15.75" customHeight="1" x14ac:dyDescent="0.2">
      <c r="A40" s="360" t="s">
        <v>85</v>
      </c>
      <c r="B40" s="308"/>
      <c r="C40" s="308"/>
      <c r="D40" s="308"/>
      <c r="E40" s="55"/>
      <c r="F40" s="56">
        <f>SUM(F38:F39)</f>
        <v>203.11</v>
      </c>
      <c r="G40" s="101"/>
      <c r="H40" s="4"/>
      <c r="I40" s="4"/>
      <c r="J40" s="4"/>
      <c r="K40" s="4"/>
      <c r="L40" s="4"/>
      <c r="M40" s="4"/>
      <c r="N40" s="4"/>
      <c r="O40" s="4"/>
      <c r="P40" s="4"/>
      <c r="Q40" s="4"/>
      <c r="R40" s="4"/>
      <c r="S40" s="4"/>
      <c r="T40" s="4"/>
      <c r="U40" s="4"/>
      <c r="V40" s="4"/>
      <c r="W40" s="4"/>
      <c r="X40" s="4"/>
      <c r="Y40" s="1"/>
      <c r="Z40" s="1"/>
    </row>
    <row r="41" spans="1:26" ht="15.75" customHeight="1" x14ac:dyDescent="0.2">
      <c r="A41" s="361" t="s">
        <v>86</v>
      </c>
      <c r="B41" s="328"/>
      <c r="C41" s="328"/>
      <c r="D41" s="328"/>
      <c r="E41" s="328"/>
      <c r="F41" s="329"/>
      <c r="G41" s="101"/>
      <c r="H41" s="4"/>
      <c r="I41" s="4"/>
      <c r="J41" s="4"/>
      <c r="K41" s="4"/>
      <c r="L41" s="4"/>
      <c r="M41" s="4"/>
      <c r="N41" s="4"/>
      <c r="O41" s="4"/>
      <c r="P41" s="4"/>
      <c r="Q41" s="4"/>
      <c r="R41" s="4"/>
      <c r="S41" s="4"/>
      <c r="T41" s="4"/>
      <c r="U41" s="4"/>
      <c r="V41" s="4"/>
      <c r="W41" s="4"/>
      <c r="X41" s="4"/>
      <c r="Y41" s="1"/>
      <c r="Z41" s="1"/>
    </row>
    <row r="42" spans="1:26" ht="44.25" customHeight="1" x14ac:dyDescent="0.2">
      <c r="A42" s="362" t="s">
        <v>87</v>
      </c>
      <c r="B42" s="337"/>
      <c r="C42" s="337"/>
      <c r="D42" s="337"/>
      <c r="E42" s="337"/>
      <c r="F42" s="338"/>
      <c r="G42" s="101"/>
      <c r="H42" s="4"/>
      <c r="I42" s="4"/>
      <c r="J42" s="4"/>
      <c r="K42" s="4"/>
      <c r="L42" s="4"/>
      <c r="M42" s="4"/>
      <c r="N42" s="4"/>
      <c r="O42" s="4"/>
      <c r="P42" s="4"/>
      <c r="Q42" s="4"/>
      <c r="R42" s="4"/>
      <c r="S42" s="4"/>
      <c r="T42" s="4"/>
      <c r="U42" s="4"/>
      <c r="V42" s="4"/>
      <c r="W42" s="4"/>
      <c r="X42" s="4"/>
      <c r="Y42" s="1"/>
      <c r="Z42" s="1"/>
    </row>
    <row r="43" spans="1:26" ht="21" customHeight="1" x14ac:dyDescent="0.2">
      <c r="A43" s="363" t="s">
        <v>88</v>
      </c>
      <c r="B43" s="337"/>
      <c r="C43" s="337"/>
      <c r="D43" s="337"/>
      <c r="E43" s="337"/>
      <c r="F43" s="338"/>
      <c r="G43" s="101"/>
      <c r="H43" s="4"/>
      <c r="I43" s="4"/>
      <c r="J43" s="4"/>
      <c r="K43" s="4"/>
      <c r="L43" s="4"/>
      <c r="M43" s="4"/>
      <c r="N43" s="4"/>
      <c r="O43" s="4"/>
      <c r="P43" s="4"/>
      <c r="Q43" s="4"/>
      <c r="R43" s="4"/>
      <c r="S43" s="4"/>
      <c r="T43" s="4"/>
      <c r="U43" s="4"/>
      <c r="V43" s="4"/>
      <c r="W43" s="4"/>
      <c r="X43" s="4"/>
      <c r="Y43" s="1"/>
      <c r="Z43" s="1"/>
    </row>
    <row r="44" spans="1:26" ht="22.5" customHeight="1" x14ac:dyDescent="0.2">
      <c r="A44" s="33" t="s">
        <v>89</v>
      </c>
      <c r="B44" s="359" t="s">
        <v>90</v>
      </c>
      <c r="C44" s="302"/>
      <c r="D44" s="303"/>
      <c r="E44" s="33" t="s">
        <v>82</v>
      </c>
      <c r="F44" s="33" t="s">
        <v>71</v>
      </c>
      <c r="G44" s="101"/>
      <c r="H44" s="4"/>
      <c r="I44" s="4"/>
      <c r="J44" s="4"/>
      <c r="K44" s="4"/>
      <c r="L44" s="4"/>
      <c r="M44" s="4"/>
      <c r="N44" s="4"/>
      <c r="O44" s="4"/>
      <c r="P44" s="4"/>
      <c r="Q44" s="4"/>
      <c r="R44" s="4"/>
      <c r="S44" s="4"/>
      <c r="T44" s="4"/>
      <c r="U44" s="4"/>
      <c r="V44" s="4"/>
      <c r="W44" s="4"/>
      <c r="X44" s="4"/>
      <c r="Y44" s="1"/>
      <c r="Z44" s="1"/>
    </row>
    <row r="45" spans="1:26" ht="16.5" customHeight="1" x14ac:dyDescent="0.2">
      <c r="A45" s="34" t="s">
        <v>72</v>
      </c>
      <c r="B45" s="319" t="s">
        <v>91</v>
      </c>
      <c r="C45" s="302"/>
      <c r="D45" s="303"/>
      <c r="E45" s="452">
        <v>0.2</v>
      </c>
      <c r="F45" s="462">
        <f t="shared" ref="F45:F47" si="0">TRUNC((($F$32+$F$40)*E45),2)</f>
        <v>398.28</v>
      </c>
      <c r="G45" s="101"/>
      <c r="H45" s="4"/>
      <c r="I45" s="52"/>
      <c r="J45" s="4"/>
      <c r="K45" s="4"/>
      <c r="L45" s="4"/>
      <c r="M45" s="4"/>
      <c r="N45" s="4"/>
      <c r="O45" s="4"/>
      <c r="P45" s="4"/>
      <c r="Q45" s="4"/>
      <c r="R45" s="4"/>
      <c r="S45" s="4"/>
      <c r="T45" s="4"/>
      <c r="U45" s="4"/>
      <c r="V45" s="4"/>
      <c r="W45" s="4"/>
      <c r="X45" s="4"/>
      <c r="Y45" s="1"/>
      <c r="Z45" s="1"/>
    </row>
    <row r="46" spans="1:26" ht="16.5" customHeight="1" x14ac:dyDescent="0.2">
      <c r="A46" s="34" t="s">
        <v>74</v>
      </c>
      <c r="B46" s="327" t="s">
        <v>92</v>
      </c>
      <c r="C46" s="328"/>
      <c r="D46" s="329"/>
      <c r="E46" s="452">
        <v>2.5000000000000001E-2</v>
      </c>
      <c r="F46" s="51">
        <f t="shared" si="0"/>
        <v>49.78</v>
      </c>
      <c r="G46" s="101"/>
      <c r="H46" s="4"/>
      <c r="I46" s="4"/>
      <c r="J46" s="4"/>
      <c r="K46" s="4"/>
      <c r="L46" s="4"/>
      <c r="M46" s="4"/>
      <c r="N46" s="4"/>
      <c r="O46" s="4"/>
      <c r="P46" s="4"/>
      <c r="Q46" s="4"/>
      <c r="R46" s="4"/>
      <c r="S46" s="4"/>
      <c r="T46" s="4"/>
      <c r="U46" s="4"/>
      <c r="V46" s="4"/>
      <c r="W46" s="4"/>
      <c r="X46" s="4"/>
      <c r="Y46" s="1"/>
      <c r="Z46" s="1"/>
    </row>
    <row r="47" spans="1:26" ht="17.25" customHeight="1" x14ac:dyDescent="0.2">
      <c r="A47" s="330" t="s">
        <v>76</v>
      </c>
      <c r="B47" s="332" t="s">
        <v>93</v>
      </c>
      <c r="C47" s="33" t="s">
        <v>94</v>
      </c>
      <c r="D47" s="33" t="s">
        <v>95</v>
      </c>
      <c r="E47" s="334">
        <f>(C48*D48)*100</f>
        <v>0</v>
      </c>
      <c r="F47" s="335">
        <f t="shared" si="0"/>
        <v>0</v>
      </c>
      <c r="G47" s="101"/>
      <c r="H47" s="4"/>
      <c r="I47" s="4"/>
      <c r="J47" s="4"/>
      <c r="K47" s="4"/>
      <c r="L47" s="4"/>
      <c r="M47" s="4"/>
      <c r="N47" s="4"/>
      <c r="O47" s="4"/>
      <c r="P47" s="4"/>
      <c r="Q47" s="4"/>
      <c r="R47" s="4"/>
      <c r="S47" s="4"/>
      <c r="T47" s="4"/>
      <c r="U47" s="4"/>
      <c r="V47" s="4"/>
      <c r="W47" s="4"/>
      <c r="X47" s="4"/>
      <c r="Y47" s="1"/>
      <c r="Z47" s="1"/>
    </row>
    <row r="48" spans="1:26" ht="22.5" customHeight="1" x14ac:dyDescent="0.2">
      <c r="A48" s="331"/>
      <c r="B48" s="333"/>
      <c r="C48" s="453"/>
      <c r="D48" s="454"/>
      <c r="E48" s="333"/>
      <c r="F48" s="333"/>
      <c r="G48" s="101"/>
      <c r="H48" s="4"/>
      <c r="I48" s="4"/>
      <c r="J48" s="4"/>
      <c r="K48" s="4"/>
      <c r="L48" s="4"/>
      <c r="M48" s="4"/>
      <c r="N48" s="4"/>
      <c r="O48" s="4"/>
      <c r="P48" s="4"/>
      <c r="Q48" s="4"/>
      <c r="R48" s="4"/>
      <c r="S48" s="4"/>
      <c r="T48" s="4"/>
      <c r="U48" s="4"/>
      <c r="V48" s="4"/>
      <c r="W48" s="4"/>
      <c r="X48" s="4"/>
      <c r="Y48" s="1"/>
      <c r="Z48" s="1"/>
    </row>
    <row r="49" spans="1:26" ht="16.5" customHeight="1" x14ac:dyDescent="0.2">
      <c r="A49" s="34" t="s">
        <v>96</v>
      </c>
      <c r="B49" s="336" t="s">
        <v>97</v>
      </c>
      <c r="C49" s="337"/>
      <c r="D49" s="338"/>
      <c r="E49" s="452">
        <v>1.4999999999999999E-2</v>
      </c>
      <c r="F49" s="51">
        <f t="shared" ref="F49:F53" si="1">TRUNC((($F$32+$F$40)*E49),2)</f>
        <v>29.87</v>
      </c>
      <c r="G49" s="101"/>
      <c r="H49" s="4"/>
      <c r="I49" s="4"/>
      <c r="J49" s="4"/>
      <c r="K49" s="4"/>
      <c r="L49" s="4"/>
      <c r="M49" s="4"/>
      <c r="N49" s="4"/>
      <c r="O49" s="4"/>
      <c r="P49" s="4"/>
      <c r="Q49" s="4"/>
      <c r="R49" s="4"/>
      <c r="S49" s="4"/>
      <c r="T49" s="4"/>
      <c r="U49" s="4"/>
      <c r="V49" s="4"/>
      <c r="W49" s="4"/>
      <c r="X49" s="4"/>
      <c r="Y49" s="1"/>
      <c r="Z49" s="1"/>
    </row>
    <row r="50" spans="1:26" ht="16.5" customHeight="1" x14ac:dyDescent="0.2">
      <c r="A50" s="34" t="s">
        <v>98</v>
      </c>
      <c r="B50" s="319" t="s">
        <v>99</v>
      </c>
      <c r="C50" s="302"/>
      <c r="D50" s="303"/>
      <c r="E50" s="452">
        <v>0.01</v>
      </c>
      <c r="F50" s="51">
        <f t="shared" si="1"/>
        <v>19.91</v>
      </c>
      <c r="G50" s="101"/>
      <c r="H50" s="4"/>
      <c r="I50" s="4"/>
      <c r="J50" s="4"/>
      <c r="K50" s="4"/>
      <c r="L50" s="4"/>
      <c r="M50" s="4"/>
      <c r="N50" s="4"/>
      <c r="O50" s="4"/>
      <c r="P50" s="4"/>
      <c r="Q50" s="4"/>
      <c r="R50" s="4"/>
      <c r="S50" s="4"/>
      <c r="T50" s="4"/>
      <c r="U50" s="4"/>
      <c r="V50" s="4"/>
      <c r="W50" s="4"/>
      <c r="X50" s="4"/>
      <c r="Y50" s="1"/>
      <c r="Z50" s="1"/>
    </row>
    <row r="51" spans="1:26" ht="16.5" customHeight="1" x14ac:dyDescent="0.2">
      <c r="A51" s="34" t="s">
        <v>100</v>
      </c>
      <c r="B51" s="319" t="s">
        <v>101</v>
      </c>
      <c r="C51" s="302"/>
      <c r="D51" s="303"/>
      <c r="E51" s="452">
        <v>6.0000000000000001E-3</v>
      </c>
      <c r="F51" s="51">
        <f t="shared" si="1"/>
        <v>11.94</v>
      </c>
      <c r="G51" s="101"/>
      <c r="H51" s="4"/>
      <c r="I51" s="4"/>
      <c r="J51" s="4"/>
      <c r="K51" s="4"/>
      <c r="L51" s="4"/>
      <c r="M51" s="4"/>
      <c r="N51" s="4"/>
      <c r="O51" s="4"/>
      <c r="P51" s="4"/>
      <c r="Q51" s="4"/>
      <c r="R51" s="4"/>
      <c r="S51" s="4"/>
      <c r="T51" s="4"/>
      <c r="U51" s="4"/>
      <c r="V51" s="4"/>
      <c r="W51" s="4"/>
      <c r="X51" s="4"/>
      <c r="Y51" s="1"/>
      <c r="Z51" s="1"/>
    </row>
    <row r="52" spans="1:26" ht="16.5" customHeight="1" x14ac:dyDescent="0.2">
      <c r="A52" s="34" t="s">
        <v>102</v>
      </c>
      <c r="B52" s="319" t="s">
        <v>103</v>
      </c>
      <c r="C52" s="302"/>
      <c r="D52" s="303"/>
      <c r="E52" s="452">
        <v>2E-3</v>
      </c>
      <c r="F52" s="51">
        <f t="shared" si="1"/>
        <v>3.98</v>
      </c>
      <c r="G52" s="101"/>
      <c r="H52" s="4"/>
      <c r="I52" s="4"/>
      <c r="J52" s="4"/>
      <c r="K52" s="4"/>
      <c r="L52" s="4"/>
      <c r="M52" s="4"/>
      <c r="N52" s="4"/>
      <c r="O52" s="4"/>
      <c r="P52" s="4"/>
      <c r="Q52" s="4"/>
      <c r="R52" s="4"/>
      <c r="S52" s="4"/>
      <c r="T52" s="4"/>
      <c r="U52" s="4"/>
      <c r="V52" s="4"/>
      <c r="W52" s="4"/>
      <c r="X52" s="4"/>
      <c r="Y52" s="1"/>
      <c r="Z52" s="1"/>
    </row>
    <row r="53" spans="1:26" ht="16.5" customHeight="1" x14ac:dyDescent="0.2">
      <c r="A53" s="34" t="s">
        <v>104</v>
      </c>
      <c r="B53" s="319" t="s">
        <v>105</v>
      </c>
      <c r="C53" s="302"/>
      <c r="D53" s="303"/>
      <c r="E53" s="452">
        <v>0.08</v>
      </c>
      <c r="F53" s="51">
        <f t="shared" si="1"/>
        <v>159.31</v>
      </c>
      <c r="G53" s="101"/>
      <c r="H53" s="4"/>
      <c r="I53" s="4"/>
      <c r="J53" s="4"/>
      <c r="K53" s="4"/>
      <c r="L53" s="4"/>
      <c r="M53" s="4"/>
      <c r="N53" s="4"/>
      <c r="O53" s="4"/>
      <c r="P53" s="4"/>
      <c r="Q53" s="4"/>
      <c r="R53" s="4"/>
      <c r="S53" s="4"/>
      <c r="T53" s="4"/>
      <c r="U53" s="4"/>
      <c r="V53" s="4"/>
      <c r="W53" s="4"/>
      <c r="X53" s="4"/>
      <c r="Y53" s="1"/>
      <c r="Z53" s="1"/>
    </row>
    <row r="54" spans="1:26" ht="15.75" customHeight="1" x14ac:dyDescent="0.2">
      <c r="A54" s="339" t="s">
        <v>35</v>
      </c>
      <c r="B54" s="302"/>
      <c r="C54" s="302"/>
      <c r="D54" s="303"/>
      <c r="E54" s="57">
        <f t="shared" ref="E54:F54" si="2">SUM(E45:E53)</f>
        <v>0.33800000000000002</v>
      </c>
      <c r="F54" s="58">
        <f t="shared" si="2"/>
        <v>673.06999999999994</v>
      </c>
      <c r="G54" s="101"/>
      <c r="H54" s="52"/>
      <c r="I54" s="4"/>
      <c r="J54" s="4"/>
      <c r="K54" s="4"/>
      <c r="L54" s="4"/>
      <c r="M54" s="4"/>
      <c r="N54" s="4"/>
      <c r="O54" s="4"/>
      <c r="P54" s="4"/>
      <c r="Q54" s="4"/>
      <c r="R54" s="4"/>
      <c r="S54" s="4"/>
      <c r="T54" s="4"/>
      <c r="U54" s="4"/>
      <c r="V54" s="4"/>
      <c r="W54" s="4"/>
      <c r="X54" s="4"/>
      <c r="Y54" s="1"/>
      <c r="Z54" s="1"/>
    </row>
    <row r="55" spans="1:26" ht="15.75" customHeight="1" x14ac:dyDescent="0.2">
      <c r="A55" s="340" t="s">
        <v>106</v>
      </c>
      <c r="B55" s="328"/>
      <c r="C55" s="328"/>
      <c r="D55" s="328"/>
      <c r="E55" s="328"/>
      <c r="F55" s="329"/>
      <c r="G55" s="101"/>
      <c r="H55" s="52"/>
      <c r="I55" s="4"/>
      <c r="J55" s="4"/>
      <c r="K55" s="4"/>
      <c r="L55" s="4"/>
      <c r="M55" s="4"/>
      <c r="N55" s="4"/>
      <c r="O55" s="4"/>
      <c r="P55" s="4"/>
      <c r="Q55" s="4"/>
      <c r="R55" s="4"/>
      <c r="S55" s="4"/>
      <c r="T55" s="4"/>
      <c r="U55" s="4"/>
      <c r="V55" s="4"/>
      <c r="W55" s="4"/>
      <c r="X55" s="4"/>
      <c r="Y55" s="1"/>
      <c r="Z55" s="1"/>
    </row>
    <row r="56" spans="1:26" ht="96" customHeight="1" x14ac:dyDescent="0.2">
      <c r="A56" s="341" t="s">
        <v>107</v>
      </c>
      <c r="B56" s="337"/>
      <c r="C56" s="337"/>
      <c r="D56" s="337"/>
      <c r="E56" s="337"/>
      <c r="F56" s="338"/>
      <c r="G56" s="101"/>
      <c r="H56" s="52"/>
      <c r="I56" s="4"/>
      <c r="J56" s="4"/>
      <c r="K56" s="4"/>
      <c r="L56" s="4"/>
      <c r="M56" s="4"/>
      <c r="N56" s="4"/>
      <c r="O56" s="4"/>
      <c r="P56" s="4"/>
      <c r="Q56" s="4"/>
      <c r="R56" s="4"/>
      <c r="S56" s="4"/>
      <c r="T56" s="4"/>
      <c r="U56" s="4"/>
      <c r="V56" s="4"/>
      <c r="W56" s="4"/>
      <c r="X56" s="4"/>
      <c r="Y56" s="1"/>
      <c r="Z56" s="1"/>
    </row>
    <row r="57" spans="1:26" ht="6" customHeight="1" x14ac:dyDescent="0.2">
      <c r="A57" s="59"/>
      <c r="B57" s="59"/>
      <c r="C57" s="59"/>
      <c r="D57" s="59"/>
      <c r="E57" s="60"/>
      <c r="F57" s="61"/>
      <c r="G57" s="101"/>
      <c r="H57" s="52"/>
      <c r="I57" s="4"/>
      <c r="J57" s="4"/>
      <c r="K57" s="4"/>
      <c r="L57" s="4"/>
      <c r="M57" s="4"/>
      <c r="N57" s="4"/>
      <c r="O57" s="4"/>
      <c r="P57" s="4"/>
      <c r="Q57" s="4"/>
      <c r="R57" s="4"/>
      <c r="S57" s="4"/>
      <c r="T57" s="4"/>
      <c r="U57" s="4"/>
      <c r="V57" s="4"/>
      <c r="W57" s="4"/>
      <c r="X57" s="4"/>
      <c r="Y57" s="1"/>
      <c r="Z57" s="1"/>
    </row>
    <row r="58" spans="1:26" ht="22.5" customHeight="1" x14ac:dyDescent="0.2">
      <c r="A58" s="358" t="s">
        <v>108</v>
      </c>
      <c r="B58" s="302"/>
      <c r="C58" s="302"/>
      <c r="D58" s="302"/>
      <c r="E58" s="302"/>
      <c r="F58" s="303"/>
      <c r="G58" s="101"/>
      <c r="H58" s="4"/>
      <c r="I58" s="4"/>
      <c r="J58" s="4"/>
      <c r="K58" s="4"/>
      <c r="L58" s="4"/>
      <c r="M58" s="4"/>
      <c r="N58" s="4"/>
      <c r="O58" s="4"/>
      <c r="P58" s="4"/>
      <c r="Q58" s="4"/>
      <c r="R58" s="4"/>
      <c r="S58" s="4"/>
      <c r="T58" s="4"/>
      <c r="U58" s="4"/>
      <c r="V58" s="4"/>
      <c r="W58" s="4"/>
      <c r="X58" s="4"/>
      <c r="Y58" s="1"/>
      <c r="Z58" s="1"/>
    </row>
    <row r="59" spans="1:26" ht="15.75" customHeight="1" x14ac:dyDescent="0.2">
      <c r="A59" s="33" t="s">
        <v>109</v>
      </c>
      <c r="B59" s="339" t="s">
        <v>110</v>
      </c>
      <c r="C59" s="303"/>
      <c r="D59" s="33" t="s">
        <v>111</v>
      </c>
      <c r="E59" s="33" t="s">
        <v>22</v>
      </c>
      <c r="F59" s="33" t="s">
        <v>71</v>
      </c>
      <c r="G59" s="101"/>
      <c r="H59" s="4"/>
      <c r="I59" s="4"/>
      <c r="J59" s="4"/>
      <c r="K59" s="4"/>
      <c r="L59" s="4"/>
      <c r="M59" s="4"/>
      <c r="N59" s="4"/>
      <c r="O59" s="4"/>
      <c r="P59" s="4"/>
      <c r="Q59" s="4"/>
      <c r="R59" s="4"/>
      <c r="S59" s="4"/>
      <c r="T59" s="4"/>
      <c r="U59" s="4"/>
      <c r="V59" s="4"/>
      <c r="W59" s="4"/>
      <c r="X59" s="4"/>
      <c r="Y59" s="1"/>
      <c r="Z59" s="1"/>
    </row>
    <row r="60" spans="1:26" ht="15.75" customHeight="1" x14ac:dyDescent="0.2">
      <c r="A60" s="34" t="s">
        <v>72</v>
      </c>
      <c r="B60" s="319" t="s">
        <v>112</v>
      </c>
      <c r="C60" s="303"/>
      <c r="D60" s="62">
        <v>0.06</v>
      </c>
      <c r="E60" s="455">
        <v>6</v>
      </c>
      <c r="F60" s="63">
        <f>IF(E60="",0,TRUNC(((E60*2*'Dias úteis'!D16))-(F23*D60),2))</f>
        <v>137.69999999999999</v>
      </c>
      <c r="G60" s="109"/>
      <c r="H60" s="64"/>
      <c r="I60" s="4"/>
      <c r="J60" s="4"/>
      <c r="K60" s="4"/>
      <c r="L60" s="4"/>
      <c r="M60" s="4"/>
      <c r="N60" s="4"/>
      <c r="O60" s="4"/>
      <c r="P60" s="4"/>
      <c r="Q60" s="4"/>
      <c r="R60" s="4"/>
      <c r="S60" s="4"/>
      <c r="T60" s="4"/>
      <c r="U60" s="4"/>
      <c r="V60" s="4"/>
      <c r="W60" s="4"/>
      <c r="X60" s="4"/>
      <c r="Y60" s="1"/>
      <c r="Z60" s="1"/>
    </row>
    <row r="61" spans="1:26" ht="15.75" customHeight="1" x14ac:dyDescent="0.2">
      <c r="A61" s="34" t="s">
        <v>74</v>
      </c>
      <c r="B61" s="319" t="s">
        <v>113</v>
      </c>
      <c r="C61" s="303"/>
      <c r="D61" s="453">
        <v>0.2</v>
      </c>
      <c r="E61" s="456">
        <v>33</v>
      </c>
      <c r="F61" s="35">
        <f>TRUNC((E61*'Dias úteis'!D17)*(100%-D61),2)</f>
        <v>580.79999999999995</v>
      </c>
      <c r="G61" s="109"/>
      <c r="H61" s="64"/>
      <c r="I61" s="64"/>
      <c r="J61" s="4"/>
      <c r="K61" s="4"/>
      <c r="L61" s="4"/>
      <c r="M61" s="4"/>
      <c r="N61" s="4"/>
      <c r="O61" s="4"/>
      <c r="P61" s="4"/>
      <c r="Q61" s="4"/>
      <c r="R61" s="4"/>
      <c r="S61" s="4"/>
      <c r="T61" s="4"/>
      <c r="U61" s="4"/>
      <c r="V61" s="4"/>
      <c r="W61" s="4"/>
      <c r="X61" s="4"/>
      <c r="Y61" s="1"/>
      <c r="Z61" s="1"/>
    </row>
    <row r="62" spans="1:26" ht="15.75" customHeight="1" x14ac:dyDescent="0.2">
      <c r="A62" s="34" t="s">
        <v>76</v>
      </c>
      <c r="B62" s="364" t="s">
        <v>114</v>
      </c>
      <c r="C62" s="302"/>
      <c r="D62" s="302"/>
      <c r="E62" s="303"/>
      <c r="F62" s="65">
        <f>20%*526.64</f>
        <v>105.328</v>
      </c>
      <c r="G62" s="109"/>
      <c r="H62" s="64"/>
      <c r="I62" s="64"/>
      <c r="J62" s="4"/>
      <c r="K62" s="4"/>
      <c r="L62" s="4"/>
      <c r="M62" s="4"/>
      <c r="N62" s="4"/>
      <c r="O62" s="4"/>
      <c r="P62" s="4"/>
      <c r="Q62" s="4"/>
      <c r="R62" s="4"/>
      <c r="S62" s="4"/>
      <c r="T62" s="4"/>
      <c r="U62" s="4"/>
      <c r="V62" s="4"/>
      <c r="W62" s="4"/>
      <c r="X62" s="4"/>
      <c r="Y62" s="1"/>
      <c r="Z62" s="1"/>
    </row>
    <row r="63" spans="1:26" ht="15.75" customHeight="1" x14ac:dyDescent="0.2">
      <c r="A63" s="34" t="s">
        <v>96</v>
      </c>
      <c r="B63" s="457" t="s">
        <v>115</v>
      </c>
      <c r="C63" s="458"/>
      <c r="D63" s="458"/>
      <c r="E63" s="459"/>
      <c r="F63" s="461"/>
      <c r="G63" s="109"/>
      <c r="H63" s="66"/>
      <c r="I63" s="4"/>
      <c r="J63" s="4"/>
      <c r="K63" s="4"/>
      <c r="L63" s="4"/>
      <c r="M63" s="4"/>
      <c r="N63" s="4"/>
      <c r="O63" s="4"/>
      <c r="P63" s="4"/>
      <c r="Q63" s="4"/>
      <c r="R63" s="4"/>
      <c r="S63" s="4"/>
      <c r="T63" s="4"/>
      <c r="U63" s="4"/>
      <c r="V63" s="4"/>
      <c r="W63" s="4"/>
      <c r="X63" s="4"/>
      <c r="Y63" s="1"/>
      <c r="Z63" s="1"/>
    </row>
    <row r="64" spans="1:26" ht="15.75" customHeight="1" x14ac:dyDescent="0.2">
      <c r="A64" s="34" t="s">
        <v>98</v>
      </c>
      <c r="B64" s="460" t="s">
        <v>116</v>
      </c>
      <c r="C64" s="458"/>
      <c r="D64" s="458"/>
      <c r="E64" s="459"/>
      <c r="F64" s="461"/>
      <c r="G64" s="109"/>
      <c r="H64" s="66"/>
      <c r="I64" s="4"/>
      <c r="J64" s="4"/>
      <c r="K64" s="4"/>
      <c r="L64" s="4"/>
      <c r="M64" s="4"/>
      <c r="N64" s="4"/>
      <c r="O64" s="4"/>
      <c r="P64" s="4"/>
      <c r="Q64" s="4"/>
      <c r="R64" s="4"/>
      <c r="S64" s="4"/>
      <c r="T64" s="4"/>
      <c r="U64" s="4"/>
      <c r="V64" s="4"/>
      <c r="W64" s="4"/>
      <c r="X64" s="4"/>
      <c r="Y64" s="1"/>
      <c r="Z64" s="1"/>
    </row>
    <row r="65" spans="1:26" ht="15.75" customHeight="1" x14ac:dyDescent="0.2">
      <c r="A65" s="34" t="s">
        <v>100</v>
      </c>
      <c r="B65" s="460" t="s">
        <v>117</v>
      </c>
      <c r="C65" s="458"/>
      <c r="D65" s="458"/>
      <c r="E65" s="459"/>
      <c r="F65" s="461"/>
      <c r="G65" s="109"/>
      <c r="H65" s="66"/>
      <c r="I65" s="4"/>
      <c r="J65" s="4"/>
      <c r="K65" s="4"/>
      <c r="L65" s="4"/>
      <c r="M65" s="4"/>
      <c r="N65" s="4"/>
      <c r="O65" s="4"/>
      <c r="P65" s="4"/>
      <c r="Q65" s="4"/>
      <c r="R65" s="4"/>
      <c r="S65" s="4"/>
      <c r="T65" s="4"/>
      <c r="U65" s="4"/>
      <c r="V65" s="4"/>
      <c r="W65" s="4"/>
      <c r="X65" s="4"/>
      <c r="Y65" s="1"/>
      <c r="Z65" s="1"/>
    </row>
    <row r="66" spans="1:26" ht="15.75" customHeight="1" x14ac:dyDescent="0.2">
      <c r="A66" s="41" t="s">
        <v>102</v>
      </c>
      <c r="B66" s="460" t="s">
        <v>117</v>
      </c>
      <c r="C66" s="458"/>
      <c r="D66" s="458"/>
      <c r="E66" s="459"/>
      <c r="F66" s="461"/>
      <c r="G66" s="109"/>
      <c r="H66" s="66"/>
      <c r="I66" s="4"/>
      <c r="J66" s="4"/>
      <c r="K66" s="4"/>
      <c r="L66" s="4"/>
      <c r="M66" s="4"/>
      <c r="N66" s="4"/>
      <c r="O66" s="4"/>
      <c r="P66" s="4"/>
      <c r="Q66" s="4"/>
      <c r="R66" s="4"/>
      <c r="S66" s="4"/>
      <c r="T66" s="4"/>
      <c r="U66" s="4"/>
      <c r="V66" s="4"/>
      <c r="W66" s="4"/>
      <c r="X66" s="4"/>
      <c r="Y66" s="1"/>
      <c r="Z66" s="1"/>
    </row>
    <row r="67" spans="1:26" ht="15.75" customHeight="1" x14ac:dyDescent="0.2">
      <c r="A67" s="41" t="s">
        <v>104</v>
      </c>
      <c r="B67" s="460" t="s">
        <v>117</v>
      </c>
      <c r="C67" s="458"/>
      <c r="D67" s="458"/>
      <c r="E67" s="459"/>
      <c r="F67" s="461"/>
      <c r="G67" s="109"/>
      <c r="H67" s="66"/>
      <c r="I67" s="4"/>
      <c r="J67" s="4"/>
      <c r="K67" s="4"/>
      <c r="L67" s="4"/>
      <c r="M67" s="4"/>
      <c r="N67" s="4"/>
      <c r="O67" s="4"/>
      <c r="P67" s="4"/>
      <c r="Q67" s="4"/>
      <c r="R67" s="4"/>
      <c r="S67" s="4"/>
      <c r="T67" s="4"/>
      <c r="U67" s="4"/>
      <c r="V67" s="4"/>
      <c r="W67" s="4"/>
      <c r="X67" s="4"/>
      <c r="Y67" s="1"/>
      <c r="Z67" s="1"/>
    </row>
    <row r="68" spans="1:26" ht="15.75" customHeight="1" x14ac:dyDescent="0.2">
      <c r="A68" s="372" t="s">
        <v>35</v>
      </c>
      <c r="B68" s="302"/>
      <c r="C68" s="302"/>
      <c r="D68" s="302"/>
      <c r="E68" s="303"/>
      <c r="F68" s="68">
        <f>SUM(F60:F67)</f>
        <v>823.82799999999997</v>
      </c>
      <c r="G68" s="109"/>
      <c r="H68" s="64"/>
      <c r="I68" s="64"/>
      <c r="J68" s="4"/>
      <c r="K68" s="4"/>
      <c r="L68" s="4"/>
      <c r="M68" s="4"/>
      <c r="N68" s="4"/>
      <c r="O68" s="4"/>
      <c r="P68" s="4"/>
      <c r="Q68" s="4"/>
      <c r="R68" s="4"/>
      <c r="S68" s="4"/>
      <c r="T68" s="4"/>
      <c r="U68" s="4"/>
      <c r="V68" s="4"/>
      <c r="W68" s="4"/>
      <c r="X68" s="4"/>
      <c r="Y68" s="1"/>
      <c r="Z68" s="1"/>
    </row>
    <row r="69" spans="1:26" ht="15.75" customHeight="1" x14ac:dyDescent="0.2">
      <c r="A69" s="354" t="s">
        <v>118</v>
      </c>
      <c r="B69" s="328"/>
      <c r="C69" s="328"/>
      <c r="D69" s="328"/>
      <c r="E69" s="328"/>
      <c r="F69" s="329"/>
      <c r="G69" s="109"/>
      <c r="H69" s="64"/>
      <c r="I69" s="64"/>
      <c r="J69" s="4"/>
      <c r="K69" s="4"/>
      <c r="L69" s="4"/>
      <c r="M69" s="4"/>
      <c r="N69" s="4"/>
      <c r="O69" s="4"/>
      <c r="P69" s="4"/>
      <c r="Q69" s="4"/>
      <c r="R69" s="4"/>
      <c r="S69" s="4"/>
      <c r="T69" s="4"/>
      <c r="U69" s="4"/>
      <c r="V69" s="4"/>
      <c r="W69" s="4"/>
      <c r="X69" s="4"/>
      <c r="Y69" s="1"/>
      <c r="Z69" s="1"/>
    </row>
    <row r="70" spans="1:26" ht="31.5" customHeight="1" x14ac:dyDescent="0.2">
      <c r="A70" s="343" t="s">
        <v>119</v>
      </c>
      <c r="B70" s="316"/>
      <c r="C70" s="316"/>
      <c r="D70" s="316"/>
      <c r="E70" s="316"/>
      <c r="F70" s="344"/>
      <c r="G70" s="109"/>
      <c r="H70" s="64"/>
      <c r="I70" s="64"/>
      <c r="J70" s="4"/>
      <c r="K70" s="4"/>
      <c r="L70" s="4"/>
      <c r="M70" s="4"/>
      <c r="N70" s="4"/>
      <c r="O70" s="4"/>
      <c r="P70" s="4"/>
      <c r="Q70" s="4"/>
      <c r="R70" s="4"/>
      <c r="S70" s="4"/>
      <c r="T70" s="4"/>
      <c r="U70" s="4"/>
      <c r="V70" s="4"/>
      <c r="W70" s="4"/>
      <c r="X70" s="4"/>
      <c r="Y70" s="1"/>
      <c r="Z70" s="1"/>
    </row>
    <row r="71" spans="1:26" ht="62.25" customHeight="1" x14ac:dyDescent="0.2">
      <c r="A71" s="373" t="s">
        <v>120</v>
      </c>
      <c r="B71" s="302"/>
      <c r="C71" s="302"/>
      <c r="D71" s="302"/>
      <c r="E71" s="302"/>
      <c r="F71" s="303"/>
      <c r="G71" s="109"/>
      <c r="H71" s="64"/>
      <c r="I71" s="64"/>
      <c r="J71" s="4"/>
      <c r="K71" s="4"/>
      <c r="L71" s="4"/>
      <c r="M71" s="4"/>
      <c r="N71" s="4"/>
      <c r="O71" s="4"/>
      <c r="P71" s="4"/>
      <c r="Q71" s="4"/>
      <c r="R71" s="4"/>
      <c r="S71" s="4"/>
      <c r="T71" s="4"/>
      <c r="U71" s="4"/>
      <c r="V71" s="4"/>
      <c r="W71" s="4"/>
      <c r="X71" s="4"/>
      <c r="Y71" s="1"/>
      <c r="Z71" s="1"/>
    </row>
    <row r="72" spans="1:26" ht="92.25" customHeight="1" x14ac:dyDescent="0.2">
      <c r="A72" s="341" t="s">
        <v>121</v>
      </c>
      <c r="B72" s="337"/>
      <c r="C72" s="337"/>
      <c r="D72" s="337"/>
      <c r="E72" s="337"/>
      <c r="F72" s="338"/>
      <c r="G72" s="109"/>
      <c r="H72" s="64"/>
      <c r="I72" s="64"/>
      <c r="J72" s="4"/>
      <c r="K72" s="4"/>
      <c r="L72" s="4"/>
      <c r="M72" s="4"/>
      <c r="N72" s="4"/>
      <c r="O72" s="4"/>
      <c r="P72" s="4"/>
      <c r="Q72" s="4"/>
      <c r="R72" s="4"/>
      <c r="S72" s="4"/>
      <c r="T72" s="4"/>
      <c r="U72" s="4"/>
      <c r="V72" s="4"/>
      <c r="W72" s="4"/>
      <c r="X72" s="4"/>
      <c r="Y72" s="1"/>
      <c r="Z72" s="1"/>
    </row>
    <row r="73" spans="1:26" ht="18.75" customHeight="1" x14ac:dyDescent="0.2">
      <c r="A73" s="358" t="s">
        <v>122</v>
      </c>
      <c r="B73" s="302"/>
      <c r="C73" s="302"/>
      <c r="D73" s="302"/>
      <c r="E73" s="302"/>
      <c r="F73" s="303"/>
      <c r="G73" s="101"/>
      <c r="H73" s="4"/>
      <c r="I73" s="4"/>
      <c r="J73" s="64"/>
      <c r="K73" s="4"/>
      <c r="L73" s="4"/>
      <c r="M73" s="4"/>
      <c r="N73" s="4"/>
      <c r="O73" s="4"/>
      <c r="P73" s="4"/>
      <c r="Q73" s="4"/>
      <c r="R73" s="4"/>
      <c r="S73" s="4"/>
      <c r="T73" s="4"/>
      <c r="U73" s="4"/>
      <c r="V73" s="4"/>
      <c r="W73" s="4"/>
      <c r="X73" s="4"/>
      <c r="Y73" s="1"/>
      <c r="Z73" s="1"/>
    </row>
    <row r="74" spans="1:26" ht="15.75" customHeight="1" x14ac:dyDescent="0.2">
      <c r="A74" s="34" t="s">
        <v>80</v>
      </c>
      <c r="B74" s="374" t="s">
        <v>123</v>
      </c>
      <c r="C74" s="302"/>
      <c r="D74" s="302"/>
      <c r="E74" s="303"/>
      <c r="F74" s="51">
        <f>F40</f>
        <v>203.11</v>
      </c>
      <c r="G74" s="101"/>
      <c r="H74" s="64"/>
      <c r="I74" s="64"/>
      <c r="J74" s="4"/>
      <c r="K74" s="4"/>
      <c r="L74" s="4"/>
      <c r="M74" s="4"/>
      <c r="N74" s="4"/>
      <c r="O74" s="4"/>
      <c r="P74" s="4"/>
      <c r="Q74" s="4"/>
      <c r="R74" s="4"/>
      <c r="S74" s="4"/>
      <c r="T74" s="4"/>
      <c r="U74" s="4"/>
      <c r="V74" s="4"/>
      <c r="W74" s="4"/>
      <c r="X74" s="4"/>
      <c r="Y74" s="1"/>
      <c r="Z74" s="1"/>
    </row>
    <row r="75" spans="1:26" ht="15.75" customHeight="1" x14ac:dyDescent="0.2">
      <c r="A75" s="34" t="s">
        <v>89</v>
      </c>
      <c r="B75" s="374" t="s">
        <v>90</v>
      </c>
      <c r="C75" s="302"/>
      <c r="D75" s="302"/>
      <c r="E75" s="303"/>
      <c r="F75" s="51">
        <f>F54</f>
        <v>673.06999999999994</v>
      </c>
      <c r="G75" s="101"/>
      <c r="H75" s="4"/>
      <c r="I75" s="4"/>
      <c r="J75" s="4"/>
      <c r="K75" s="4"/>
      <c r="L75" s="4"/>
      <c r="M75" s="4"/>
      <c r="N75" s="4"/>
      <c r="O75" s="4"/>
      <c r="P75" s="4"/>
      <c r="Q75" s="4"/>
      <c r="R75" s="4"/>
      <c r="S75" s="4"/>
      <c r="T75" s="4"/>
      <c r="U75" s="4"/>
      <c r="V75" s="4"/>
      <c r="W75" s="4"/>
      <c r="X75" s="4"/>
      <c r="Y75" s="1"/>
      <c r="Z75" s="1"/>
    </row>
    <row r="76" spans="1:26" ht="15.75" customHeight="1" x14ac:dyDescent="0.2">
      <c r="A76" s="34" t="s">
        <v>109</v>
      </c>
      <c r="B76" s="374" t="s">
        <v>110</v>
      </c>
      <c r="C76" s="302"/>
      <c r="D76" s="302"/>
      <c r="E76" s="303"/>
      <c r="F76" s="51">
        <f>F68</f>
        <v>823.82799999999997</v>
      </c>
      <c r="G76" s="101"/>
      <c r="H76" s="4"/>
      <c r="I76" s="4"/>
      <c r="J76" s="4"/>
      <c r="K76" s="4"/>
      <c r="L76" s="4"/>
      <c r="M76" s="4"/>
      <c r="N76" s="4"/>
      <c r="O76" s="4"/>
      <c r="P76" s="4"/>
      <c r="Q76" s="4"/>
      <c r="R76" s="4"/>
      <c r="S76" s="4"/>
      <c r="T76" s="4"/>
      <c r="U76" s="4"/>
      <c r="V76" s="4"/>
      <c r="W76" s="4"/>
      <c r="X76" s="4"/>
      <c r="Y76" s="1"/>
      <c r="Z76" s="1"/>
    </row>
    <row r="77" spans="1:26" ht="15.75" customHeight="1" x14ac:dyDescent="0.2">
      <c r="A77" s="372" t="s">
        <v>35</v>
      </c>
      <c r="B77" s="302"/>
      <c r="C77" s="302"/>
      <c r="D77" s="302"/>
      <c r="E77" s="303"/>
      <c r="F77" s="69">
        <f>SUM(F74:F76)</f>
        <v>1700.0079999999998</v>
      </c>
      <c r="G77" s="101"/>
      <c r="H77" s="4"/>
      <c r="I77" s="4"/>
      <c r="J77" s="4"/>
      <c r="K77" s="4"/>
      <c r="L77" s="4"/>
      <c r="M77" s="4"/>
      <c r="N77" s="4"/>
      <c r="O77" s="4"/>
      <c r="P77" s="4"/>
      <c r="Q77" s="4"/>
      <c r="R77" s="4"/>
      <c r="S77" s="4"/>
      <c r="T77" s="4"/>
      <c r="U77" s="4"/>
      <c r="V77" s="4"/>
      <c r="W77" s="4"/>
      <c r="X77" s="4"/>
      <c r="Y77" s="1"/>
      <c r="Z77" s="1"/>
    </row>
    <row r="78" spans="1:26" ht="6" customHeight="1" x14ac:dyDescent="0.2">
      <c r="A78" s="46"/>
      <c r="B78" s="46"/>
      <c r="C78" s="46"/>
      <c r="D78" s="46"/>
      <c r="E78" s="46"/>
      <c r="F78" s="70"/>
      <c r="G78" s="101"/>
      <c r="H78" s="4"/>
      <c r="I78" s="4"/>
      <c r="J78" s="4"/>
      <c r="K78" s="4"/>
      <c r="L78" s="4"/>
      <c r="M78" s="4"/>
      <c r="N78" s="4"/>
      <c r="O78" s="4"/>
      <c r="P78" s="4"/>
      <c r="Q78" s="4"/>
      <c r="R78" s="4"/>
      <c r="S78" s="4"/>
      <c r="T78" s="4"/>
      <c r="U78" s="4"/>
      <c r="V78" s="4"/>
      <c r="W78" s="4"/>
      <c r="X78" s="4"/>
      <c r="Y78" s="1"/>
      <c r="Z78" s="1"/>
    </row>
    <row r="79" spans="1:26" ht="15.75" customHeight="1" x14ac:dyDescent="0.25">
      <c r="A79" s="349" t="s">
        <v>124</v>
      </c>
      <c r="B79" s="302"/>
      <c r="C79" s="302"/>
      <c r="D79" s="302"/>
      <c r="E79" s="302"/>
      <c r="F79" s="303"/>
      <c r="G79" s="101"/>
      <c r="H79" s="4"/>
      <c r="I79" s="4"/>
      <c r="J79" s="4"/>
      <c r="K79" s="4"/>
      <c r="L79" s="4"/>
      <c r="M79" s="4"/>
      <c r="N79" s="4"/>
      <c r="O79" s="4"/>
      <c r="P79" s="4"/>
      <c r="Q79" s="4"/>
      <c r="R79" s="4"/>
      <c r="S79" s="4"/>
      <c r="T79" s="4"/>
      <c r="U79" s="4"/>
      <c r="V79" s="4"/>
      <c r="W79" s="4"/>
      <c r="X79" s="4"/>
      <c r="Y79" s="1"/>
      <c r="Z79" s="1"/>
    </row>
    <row r="80" spans="1:26" ht="6" customHeight="1" x14ac:dyDescent="0.25">
      <c r="A80" s="71"/>
      <c r="B80" s="72"/>
      <c r="C80" s="72"/>
      <c r="D80" s="72"/>
      <c r="E80" s="72"/>
      <c r="F80" s="72"/>
      <c r="G80" s="101"/>
      <c r="H80" s="4"/>
      <c r="I80" s="4"/>
      <c r="J80" s="4"/>
      <c r="K80" s="4"/>
      <c r="L80" s="4"/>
      <c r="M80" s="4"/>
      <c r="N80" s="4"/>
      <c r="O80" s="4"/>
      <c r="P80" s="4"/>
      <c r="Q80" s="4"/>
      <c r="R80" s="4"/>
      <c r="S80" s="4"/>
      <c r="T80" s="4"/>
      <c r="U80" s="4"/>
      <c r="V80" s="4"/>
      <c r="W80" s="4"/>
      <c r="X80" s="4"/>
      <c r="Y80" s="1"/>
      <c r="Z80" s="1"/>
    </row>
    <row r="81" spans="1:26" ht="22.5" customHeight="1" x14ac:dyDescent="0.2">
      <c r="A81" s="33">
        <v>3</v>
      </c>
      <c r="B81" s="369" t="s">
        <v>125</v>
      </c>
      <c r="C81" s="305"/>
      <c r="D81" s="306"/>
      <c r="E81" s="73" t="s">
        <v>82</v>
      </c>
      <c r="F81" s="73" t="s">
        <v>71</v>
      </c>
      <c r="G81" s="126"/>
      <c r="H81" s="4"/>
      <c r="I81" s="4"/>
      <c r="J81" s="4"/>
      <c r="K81" s="4"/>
      <c r="L81" s="4"/>
      <c r="M81" s="4"/>
      <c r="N81" s="4"/>
      <c r="O81" s="4"/>
      <c r="P81" s="4"/>
      <c r="Q81" s="4"/>
      <c r="R81" s="4"/>
      <c r="S81" s="4"/>
      <c r="T81" s="4"/>
      <c r="U81" s="4"/>
      <c r="V81" s="4"/>
      <c r="W81" s="4"/>
      <c r="X81" s="4"/>
      <c r="Y81" s="1"/>
      <c r="Z81" s="1"/>
    </row>
    <row r="82" spans="1:26" ht="15.75" customHeight="1" x14ac:dyDescent="0.2">
      <c r="A82" s="34" t="s">
        <v>72</v>
      </c>
      <c r="B82" s="319" t="s">
        <v>126</v>
      </c>
      <c r="C82" s="302"/>
      <c r="D82" s="303"/>
      <c r="E82" s="463">
        <f>(1/12)*0.05</f>
        <v>4.1666666666666666E-3</v>
      </c>
      <c r="F82" s="54">
        <f>TRUNC(((F32+F40)*E82),2)</f>
        <v>8.2899999999999991</v>
      </c>
      <c r="G82" s="101"/>
      <c r="H82" s="4"/>
      <c r="I82" s="4"/>
      <c r="J82" s="4"/>
      <c r="K82" s="4"/>
      <c r="L82" s="4"/>
      <c r="M82" s="4"/>
      <c r="N82" s="4"/>
      <c r="O82" s="4"/>
      <c r="P82" s="4"/>
      <c r="Q82" s="4"/>
      <c r="R82" s="4"/>
      <c r="S82" s="4"/>
      <c r="T82" s="4"/>
      <c r="U82" s="4"/>
      <c r="V82" s="4"/>
      <c r="W82" s="4"/>
      <c r="X82" s="4"/>
      <c r="Y82" s="1"/>
      <c r="Z82" s="1"/>
    </row>
    <row r="83" spans="1:26" ht="15.75" customHeight="1" x14ac:dyDescent="0.2">
      <c r="A83" s="34" t="s">
        <v>74</v>
      </c>
      <c r="B83" s="319" t="s">
        <v>127</v>
      </c>
      <c r="C83" s="302"/>
      <c r="D83" s="303"/>
      <c r="E83" s="74">
        <v>0.08</v>
      </c>
      <c r="F83" s="54">
        <f>TRUNC((E83*F82),2)</f>
        <v>0.66</v>
      </c>
      <c r="G83" s="101"/>
      <c r="H83" s="4"/>
      <c r="I83" s="4"/>
      <c r="J83" s="4"/>
      <c r="K83" s="4"/>
      <c r="L83" s="4"/>
      <c r="M83" s="4"/>
      <c r="N83" s="4"/>
      <c r="O83" s="4"/>
      <c r="P83" s="4"/>
      <c r="Q83" s="4"/>
      <c r="R83" s="4"/>
      <c r="S83" s="4"/>
      <c r="T83" s="4"/>
      <c r="U83" s="4"/>
      <c r="V83" s="4"/>
      <c r="W83" s="4"/>
      <c r="X83" s="4"/>
      <c r="Y83" s="1"/>
      <c r="Z83" s="1"/>
    </row>
    <row r="84" spans="1:26" ht="15.75" customHeight="1" x14ac:dyDescent="0.2">
      <c r="A84" s="34" t="s">
        <v>76</v>
      </c>
      <c r="B84" s="319" t="s">
        <v>128</v>
      </c>
      <c r="C84" s="302"/>
      <c r="D84" s="303"/>
      <c r="E84" s="463">
        <f>((7/30)/12)*1</f>
        <v>1.9444444444444445E-2</v>
      </c>
      <c r="F84" s="51">
        <f>TRUNC((E84*(F32+F40)),2)</f>
        <v>38.72</v>
      </c>
      <c r="G84" s="128"/>
      <c r="H84" s="4"/>
      <c r="I84" s="4"/>
      <c r="J84" s="4"/>
      <c r="K84" s="4"/>
      <c r="L84" s="4"/>
      <c r="M84" s="4"/>
      <c r="N84" s="4"/>
      <c r="O84" s="4"/>
      <c r="P84" s="4"/>
      <c r="Q84" s="4"/>
      <c r="R84" s="4"/>
      <c r="S84" s="4"/>
      <c r="T84" s="4"/>
      <c r="U84" s="4"/>
      <c r="V84" s="4"/>
      <c r="W84" s="4"/>
      <c r="X84" s="4"/>
      <c r="Y84" s="1"/>
      <c r="Z84" s="1"/>
    </row>
    <row r="85" spans="1:26" ht="15" customHeight="1" x14ac:dyDescent="0.2">
      <c r="A85" s="43" t="s">
        <v>96</v>
      </c>
      <c r="B85" s="321" t="s">
        <v>129</v>
      </c>
      <c r="C85" s="302"/>
      <c r="D85" s="303"/>
      <c r="E85" s="74">
        <f>E54</f>
        <v>0.33800000000000002</v>
      </c>
      <c r="F85" s="54">
        <f>TRUNC((E85*F84),2)</f>
        <v>13.08</v>
      </c>
      <c r="G85" s="101"/>
      <c r="H85" s="4"/>
      <c r="I85" s="4"/>
      <c r="J85" s="4"/>
      <c r="K85" s="4"/>
      <c r="L85" s="4"/>
      <c r="M85" s="4"/>
      <c r="N85" s="4"/>
      <c r="O85" s="4"/>
      <c r="P85" s="4"/>
      <c r="Q85" s="4"/>
      <c r="R85" s="4"/>
      <c r="S85" s="4"/>
      <c r="T85" s="4"/>
      <c r="U85" s="4"/>
      <c r="V85" s="4"/>
      <c r="W85" s="4"/>
      <c r="X85" s="4"/>
      <c r="Y85" s="1"/>
      <c r="Z85" s="1"/>
    </row>
    <row r="86" spans="1:26" ht="15" customHeight="1" x14ac:dyDescent="0.2">
      <c r="A86" s="34" t="s">
        <v>98</v>
      </c>
      <c r="B86" s="319" t="s">
        <v>130</v>
      </c>
      <c r="C86" s="302"/>
      <c r="D86" s="303"/>
      <c r="E86" s="74">
        <v>0.04</v>
      </c>
      <c r="F86" s="54">
        <f>TRUNC((E86*(F32+F40)),2)</f>
        <v>79.650000000000006</v>
      </c>
      <c r="G86" s="101"/>
      <c r="H86" s="4"/>
      <c r="I86" s="4"/>
      <c r="J86" s="4"/>
      <c r="K86" s="4"/>
      <c r="L86" s="4"/>
      <c r="M86" s="4"/>
      <c r="N86" s="4"/>
      <c r="O86" s="4"/>
      <c r="P86" s="4"/>
      <c r="Q86" s="4"/>
      <c r="R86" s="4"/>
      <c r="S86" s="4"/>
      <c r="T86" s="4"/>
      <c r="U86" s="4"/>
      <c r="V86" s="4"/>
      <c r="W86" s="4"/>
      <c r="X86" s="4"/>
      <c r="Y86" s="1"/>
      <c r="Z86" s="1"/>
    </row>
    <row r="87" spans="1:26" ht="15.75" customHeight="1" x14ac:dyDescent="0.2">
      <c r="A87" s="375" t="s">
        <v>35</v>
      </c>
      <c r="B87" s="328"/>
      <c r="C87" s="328"/>
      <c r="D87" s="329"/>
      <c r="E87" s="75"/>
      <c r="F87" s="76">
        <f>SUM(F82:F86)</f>
        <v>140.4</v>
      </c>
      <c r="G87" s="101"/>
      <c r="H87" s="52"/>
      <c r="I87" s="4"/>
      <c r="J87" s="4"/>
      <c r="K87" s="4"/>
      <c r="L87" s="4"/>
      <c r="M87" s="4"/>
      <c r="N87" s="4"/>
      <c r="O87" s="4"/>
      <c r="P87" s="4"/>
      <c r="Q87" s="4"/>
      <c r="R87" s="4"/>
      <c r="S87" s="4"/>
      <c r="T87" s="4"/>
      <c r="U87" s="4"/>
      <c r="V87" s="4"/>
      <c r="W87" s="4"/>
      <c r="X87" s="4"/>
      <c r="Y87" s="1"/>
      <c r="Z87" s="1"/>
    </row>
    <row r="88" spans="1:26" ht="15.75" customHeight="1" x14ac:dyDescent="0.2">
      <c r="A88" s="354" t="s">
        <v>131</v>
      </c>
      <c r="B88" s="328"/>
      <c r="C88" s="328"/>
      <c r="D88" s="328"/>
      <c r="E88" s="328"/>
      <c r="F88" s="329"/>
      <c r="G88" s="101"/>
      <c r="H88" s="52"/>
      <c r="I88" s="4"/>
      <c r="J88" s="4"/>
      <c r="K88" s="4"/>
      <c r="L88" s="4"/>
      <c r="M88" s="4"/>
      <c r="N88" s="4"/>
      <c r="O88" s="4"/>
      <c r="P88" s="4"/>
      <c r="Q88" s="4"/>
      <c r="R88" s="4"/>
      <c r="S88" s="4"/>
      <c r="T88" s="4"/>
      <c r="U88" s="4"/>
      <c r="V88" s="4"/>
      <c r="W88" s="4"/>
      <c r="X88" s="4"/>
      <c r="Y88" s="1"/>
      <c r="Z88" s="1"/>
    </row>
    <row r="89" spans="1:26" ht="48.75" customHeight="1" x14ac:dyDescent="0.2">
      <c r="A89" s="376" t="s">
        <v>132</v>
      </c>
      <c r="B89" s="316"/>
      <c r="C89" s="316"/>
      <c r="D89" s="316"/>
      <c r="E89" s="316"/>
      <c r="F89" s="344"/>
      <c r="G89" s="101"/>
      <c r="H89" s="52"/>
      <c r="I89" s="4"/>
      <c r="J89" s="4"/>
      <c r="K89" s="4"/>
      <c r="L89" s="4"/>
      <c r="M89" s="4"/>
      <c r="N89" s="4"/>
      <c r="O89" s="4"/>
      <c r="P89" s="4"/>
      <c r="Q89" s="4"/>
      <c r="R89" s="4"/>
      <c r="S89" s="4"/>
      <c r="T89" s="4"/>
      <c r="U89" s="4"/>
      <c r="V89" s="4"/>
      <c r="W89" s="4"/>
      <c r="X89" s="4"/>
      <c r="Y89" s="1"/>
      <c r="Z89" s="1"/>
    </row>
    <row r="90" spans="1:26" ht="87.75" customHeight="1" x14ac:dyDescent="0.2">
      <c r="A90" s="343" t="s">
        <v>133</v>
      </c>
      <c r="B90" s="316"/>
      <c r="C90" s="316"/>
      <c r="D90" s="316"/>
      <c r="E90" s="316"/>
      <c r="F90" s="344"/>
      <c r="G90" s="101"/>
      <c r="H90" s="52"/>
      <c r="I90" s="4"/>
      <c r="J90" s="4"/>
      <c r="K90" s="4"/>
      <c r="L90" s="4"/>
      <c r="M90" s="4"/>
      <c r="N90" s="4"/>
      <c r="O90" s="4"/>
      <c r="P90" s="4"/>
      <c r="Q90" s="4"/>
      <c r="R90" s="4"/>
      <c r="S90" s="4"/>
      <c r="T90" s="4"/>
      <c r="U90" s="4"/>
      <c r="V90" s="4"/>
      <c r="W90" s="4"/>
      <c r="X90" s="4"/>
      <c r="Y90" s="1"/>
      <c r="Z90" s="1"/>
    </row>
    <row r="91" spans="1:26" ht="74.25" customHeight="1" x14ac:dyDescent="0.2">
      <c r="A91" s="341" t="s">
        <v>134</v>
      </c>
      <c r="B91" s="337"/>
      <c r="C91" s="337"/>
      <c r="D91" s="337"/>
      <c r="E91" s="337"/>
      <c r="F91" s="338"/>
      <c r="G91" s="101"/>
      <c r="H91" s="52"/>
      <c r="I91" s="4"/>
      <c r="J91" s="4"/>
      <c r="K91" s="4"/>
      <c r="L91" s="4"/>
      <c r="M91" s="4"/>
      <c r="N91" s="4"/>
      <c r="O91" s="4"/>
      <c r="P91" s="4"/>
      <c r="Q91" s="4"/>
      <c r="R91" s="4"/>
      <c r="S91" s="4"/>
      <c r="T91" s="4"/>
      <c r="U91" s="4"/>
      <c r="V91" s="4"/>
      <c r="W91" s="4"/>
      <c r="X91" s="4"/>
      <c r="Y91" s="1"/>
      <c r="Z91" s="1"/>
    </row>
    <row r="92" spans="1:26" ht="15.75" customHeight="1" x14ac:dyDescent="0.25">
      <c r="A92" s="355" t="s">
        <v>135</v>
      </c>
      <c r="B92" s="337"/>
      <c r="C92" s="337"/>
      <c r="D92" s="337"/>
      <c r="E92" s="337"/>
      <c r="F92" s="338"/>
      <c r="G92" s="101"/>
      <c r="H92" s="4"/>
      <c r="I92" s="4"/>
      <c r="J92" s="4"/>
      <c r="K92" s="4"/>
      <c r="L92" s="4"/>
      <c r="M92" s="4"/>
      <c r="N92" s="4"/>
      <c r="O92" s="4"/>
      <c r="P92" s="4"/>
      <c r="Q92" s="4"/>
      <c r="R92" s="4"/>
      <c r="S92" s="4"/>
      <c r="T92" s="4"/>
      <c r="U92" s="4"/>
      <c r="V92" s="4"/>
      <c r="W92" s="4"/>
      <c r="X92" s="4"/>
      <c r="Y92" s="1"/>
      <c r="Z92" s="1"/>
    </row>
    <row r="93" spans="1:26" ht="6" customHeight="1" x14ac:dyDescent="0.25">
      <c r="A93" s="48"/>
      <c r="B93" s="48"/>
      <c r="C93" s="48"/>
      <c r="D93" s="48"/>
      <c r="E93" s="48"/>
      <c r="F93" s="48"/>
      <c r="G93" s="101"/>
      <c r="H93" s="4"/>
      <c r="I93" s="4"/>
      <c r="J93" s="4"/>
      <c r="K93" s="4"/>
      <c r="L93" s="4"/>
      <c r="M93" s="4"/>
      <c r="N93" s="4"/>
      <c r="O93" s="4"/>
      <c r="P93" s="4"/>
      <c r="Q93" s="4"/>
      <c r="R93" s="4"/>
      <c r="S93" s="4"/>
      <c r="T93" s="4"/>
      <c r="U93" s="4"/>
      <c r="V93" s="4"/>
      <c r="W93" s="4"/>
      <c r="X93" s="4"/>
      <c r="Y93" s="1"/>
      <c r="Z93" s="1"/>
    </row>
    <row r="94" spans="1:26" ht="15.75" customHeight="1" x14ac:dyDescent="0.2">
      <c r="A94" s="358" t="s">
        <v>136</v>
      </c>
      <c r="B94" s="302"/>
      <c r="C94" s="302"/>
      <c r="D94" s="302"/>
      <c r="E94" s="302"/>
      <c r="F94" s="303"/>
      <c r="G94" s="101"/>
      <c r="H94" s="4"/>
      <c r="I94" s="4"/>
      <c r="J94" s="2"/>
      <c r="K94" s="4"/>
      <c r="L94" s="4"/>
      <c r="M94" s="4"/>
      <c r="N94" s="4"/>
      <c r="O94" s="4"/>
      <c r="P94" s="4"/>
      <c r="Q94" s="4"/>
      <c r="R94" s="4"/>
      <c r="S94" s="4"/>
      <c r="T94" s="4"/>
      <c r="U94" s="4"/>
      <c r="V94" s="4"/>
      <c r="W94" s="4"/>
      <c r="X94" s="4"/>
      <c r="Y94" s="1"/>
      <c r="Z94" s="1"/>
    </row>
    <row r="95" spans="1:26" ht="22.5" customHeight="1" x14ac:dyDescent="0.2">
      <c r="A95" s="33" t="s">
        <v>137</v>
      </c>
      <c r="B95" s="359" t="s">
        <v>138</v>
      </c>
      <c r="C95" s="302"/>
      <c r="D95" s="303"/>
      <c r="E95" s="33" t="s">
        <v>82</v>
      </c>
      <c r="F95" s="33" t="s">
        <v>71</v>
      </c>
      <c r="G95" s="126"/>
      <c r="H95" s="4"/>
      <c r="I95" s="4"/>
      <c r="J95" s="4"/>
      <c r="K95" s="4"/>
      <c r="L95" s="4"/>
      <c r="M95" s="4"/>
      <c r="N95" s="4"/>
      <c r="O95" s="4"/>
      <c r="P95" s="4"/>
      <c r="Q95" s="4"/>
      <c r="R95" s="4"/>
      <c r="S95" s="4"/>
      <c r="T95" s="4"/>
      <c r="U95" s="4"/>
      <c r="V95" s="4"/>
      <c r="W95" s="4"/>
      <c r="X95" s="4"/>
      <c r="Y95" s="1"/>
      <c r="Z95" s="1"/>
    </row>
    <row r="96" spans="1:26" ht="15" customHeight="1" x14ac:dyDescent="0.2">
      <c r="A96" s="34" t="s">
        <v>72</v>
      </c>
      <c r="B96" s="347" t="s">
        <v>139</v>
      </c>
      <c r="C96" s="302"/>
      <c r="D96" s="303"/>
      <c r="E96" s="77">
        <v>9.0749999999999997E-2</v>
      </c>
      <c r="F96" s="24">
        <f>TRUNC(E96*((F32+F77+F87+F110)-(F60+F61+F62)),2)</f>
        <v>254.54</v>
      </c>
      <c r="G96" s="126"/>
      <c r="H96" s="4"/>
      <c r="I96" s="4"/>
      <c r="J96" s="4"/>
      <c r="K96" s="4"/>
      <c r="L96" s="4"/>
      <c r="M96" s="4"/>
      <c r="N96" s="4"/>
      <c r="O96" s="4"/>
      <c r="P96" s="4"/>
      <c r="Q96" s="4"/>
      <c r="R96" s="4"/>
      <c r="S96" s="4"/>
      <c r="T96" s="4"/>
      <c r="U96" s="4"/>
      <c r="V96" s="4"/>
      <c r="W96" s="4"/>
      <c r="X96" s="4"/>
      <c r="Y96" s="1"/>
      <c r="Z96" s="1"/>
    </row>
    <row r="97" spans="1:26" ht="15.75" customHeight="1" x14ac:dyDescent="0.2">
      <c r="A97" s="34" t="s">
        <v>74</v>
      </c>
      <c r="B97" s="327" t="s">
        <v>140</v>
      </c>
      <c r="C97" s="328"/>
      <c r="D97" s="329"/>
      <c r="E97" s="464">
        <f>((2.96/30)/12)</f>
        <v>8.2222222222222228E-3</v>
      </c>
      <c r="F97" s="78">
        <f>TRUNC(E97*((F32+F77+F87+F110)-(F60+F61+F62)),2)</f>
        <v>23.06</v>
      </c>
      <c r="G97" s="126"/>
      <c r="H97" s="1"/>
      <c r="I97" s="4"/>
      <c r="J97" s="4"/>
      <c r="K97" s="4"/>
      <c r="L97" s="4"/>
      <c r="M97" s="4"/>
      <c r="N97" s="4"/>
      <c r="O97" s="4"/>
      <c r="P97" s="4"/>
      <c r="Q97" s="4"/>
      <c r="R97" s="4"/>
      <c r="S97" s="4"/>
      <c r="T97" s="4"/>
      <c r="U97" s="4"/>
      <c r="V97" s="4"/>
      <c r="W97" s="4"/>
      <c r="X97" s="4"/>
      <c r="Y97" s="1"/>
      <c r="Z97" s="1"/>
    </row>
    <row r="98" spans="1:26" ht="15.75" customHeight="1" x14ac:dyDescent="0.2">
      <c r="A98" s="34" t="s">
        <v>76</v>
      </c>
      <c r="B98" s="327" t="s">
        <v>141</v>
      </c>
      <c r="C98" s="328"/>
      <c r="D98" s="329"/>
      <c r="E98" s="463">
        <f>(5/30)/12</f>
        <v>1.3888888888888888E-2</v>
      </c>
      <c r="F98" s="78">
        <f>TRUNC(E98*((F32+F77+F87+F110)-(F60+F61+F62)),2)</f>
        <v>38.950000000000003</v>
      </c>
      <c r="G98" s="133"/>
      <c r="H98" s="1"/>
      <c r="I98" s="79"/>
      <c r="J98" s="4"/>
      <c r="K98" s="4"/>
      <c r="L98" s="4"/>
      <c r="M98" s="4"/>
      <c r="N98" s="4"/>
      <c r="O98" s="4"/>
      <c r="P98" s="4"/>
      <c r="Q98" s="4"/>
      <c r="R98" s="4"/>
      <c r="S98" s="4"/>
      <c r="T98" s="4"/>
      <c r="U98" s="4"/>
      <c r="V98" s="4"/>
      <c r="W98" s="4"/>
      <c r="X98" s="4"/>
      <c r="Y98" s="1"/>
      <c r="Z98" s="1"/>
    </row>
    <row r="99" spans="1:26" ht="15.75" customHeight="1" x14ac:dyDescent="0.2">
      <c r="A99" s="34" t="s">
        <v>96</v>
      </c>
      <c r="B99" s="327" t="s">
        <v>142</v>
      </c>
      <c r="C99" s="328"/>
      <c r="D99" s="329"/>
      <c r="E99" s="463">
        <f>((5/30)/12)*0.015</f>
        <v>2.0833333333333332E-4</v>
      </c>
      <c r="F99" s="465">
        <f>TRUNC(E99*((F32+F54+F68+F87+F110)-(F60+F61+F62)),2)</f>
        <v>0.54</v>
      </c>
      <c r="G99" s="128"/>
      <c r="H99" s="52"/>
      <c r="I99" s="4"/>
      <c r="J99" s="4"/>
      <c r="K99" s="4"/>
      <c r="L99" s="4"/>
      <c r="M99" s="4"/>
      <c r="N99" s="4"/>
      <c r="O99" s="4"/>
      <c r="P99" s="4"/>
      <c r="Q99" s="4"/>
      <c r="R99" s="4"/>
      <c r="S99" s="4"/>
      <c r="T99" s="4"/>
      <c r="U99" s="4"/>
      <c r="V99" s="4"/>
      <c r="W99" s="4"/>
      <c r="X99" s="4"/>
      <c r="Y99" s="1"/>
      <c r="Z99" s="1"/>
    </row>
    <row r="100" spans="1:26" ht="15.75" customHeight="1" x14ac:dyDescent="0.2">
      <c r="A100" s="34" t="s">
        <v>98</v>
      </c>
      <c r="B100" s="327" t="s">
        <v>143</v>
      </c>
      <c r="C100" s="328"/>
      <c r="D100" s="329"/>
      <c r="E100" s="463">
        <f>(0.91/30)/12</f>
        <v>2.5277777777777777E-3</v>
      </c>
      <c r="F100" s="78">
        <f>TRUNC(E100*((F32+F77+F87+F110)-(F60+F61+F62)),2)</f>
        <v>7.09</v>
      </c>
      <c r="G100" s="101"/>
      <c r="H100" s="4"/>
      <c r="I100" s="4"/>
      <c r="J100" s="4"/>
      <c r="K100" s="4"/>
      <c r="L100" s="4"/>
      <c r="M100" s="4"/>
      <c r="N100" s="4"/>
      <c r="O100" s="4"/>
      <c r="P100" s="4"/>
      <c r="Q100" s="4"/>
      <c r="R100" s="4"/>
      <c r="S100" s="4"/>
      <c r="T100" s="4"/>
      <c r="U100" s="4"/>
      <c r="V100" s="4"/>
      <c r="W100" s="4"/>
      <c r="X100" s="4"/>
      <c r="Y100" s="1"/>
      <c r="Z100" s="1"/>
    </row>
    <row r="101" spans="1:26" ht="15.75" customHeight="1" x14ac:dyDescent="0.2">
      <c r="A101" s="34" t="s">
        <v>100</v>
      </c>
      <c r="B101" s="327" t="s">
        <v>144</v>
      </c>
      <c r="C101" s="328"/>
      <c r="D101" s="329"/>
      <c r="E101" s="464">
        <f>(((1+1/3)/12))*0.02*(3.95/12)</f>
        <v>7.314814814814815E-4</v>
      </c>
      <c r="F101" s="465">
        <f>TRUNC(E101*((F32+F77+F87+F110)-(F60+F61+F62)),2)</f>
        <v>2.0499999999999998</v>
      </c>
      <c r="G101" s="101"/>
      <c r="H101" s="4"/>
      <c r="I101" s="4"/>
      <c r="J101" s="4"/>
      <c r="K101" s="4"/>
      <c r="L101" s="4"/>
      <c r="M101" s="4"/>
      <c r="N101" s="4"/>
      <c r="O101" s="4"/>
      <c r="P101" s="4"/>
      <c r="Q101" s="4"/>
      <c r="R101" s="4"/>
      <c r="S101" s="4"/>
      <c r="T101" s="4"/>
      <c r="U101" s="4"/>
      <c r="V101" s="4"/>
      <c r="W101" s="4"/>
      <c r="X101" s="4"/>
      <c r="Y101" s="1"/>
      <c r="Z101" s="1"/>
    </row>
    <row r="102" spans="1:26" ht="15.75" customHeight="1" x14ac:dyDescent="0.2">
      <c r="A102" s="365" t="s">
        <v>35</v>
      </c>
      <c r="B102" s="351"/>
      <c r="C102" s="351"/>
      <c r="D102" s="352"/>
      <c r="E102" s="57">
        <f t="shared" ref="E102:F102" si="3">SUM(E96:E101)</f>
        <v>0.11632870370370371</v>
      </c>
      <c r="F102" s="58">
        <f t="shared" si="3"/>
        <v>326.22999999999996</v>
      </c>
      <c r="G102" s="101"/>
      <c r="H102" s="4"/>
      <c r="I102" s="4"/>
      <c r="J102" s="4"/>
      <c r="K102" s="4"/>
      <c r="L102" s="4"/>
      <c r="M102" s="4"/>
      <c r="N102" s="4"/>
      <c r="O102" s="4"/>
      <c r="P102" s="4"/>
      <c r="Q102" s="4"/>
      <c r="R102" s="4"/>
      <c r="S102" s="4"/>
      <c r="T102" s="4"/>
      <c r="U102" s="4"/>
      <c r="V102" s="4"/>
      <c r="W102" s="4"/>
      <c r="X102" s="4"/>
      <c r="Y102" s="1"/>
      <c r="Z102" s="1"/>
    </row>
    <row r="103" spans="1:26" ht="15.75" customHeight="1" x14ac:dyDescent="0.2">
      <c r="A103" s="354" t="s">
        <v>145</v>
      </c>
      <c r="B103" s="328"/>
      <c r="C103" s="328"/>
      <c r="D103" s="328"/>
      <c r="E103" s="328"/>
      <c r="F103" s="329"/>
      <c r="G103" s="101"/>
      <c r="H103" s="4"/>
      <c r="I103" s="4"/>
      <c r="J103" s="4"/>
      <c r="K103" s="4"/>
      <c r="L103" s="4"/>
      <c r="M103" s="4"/>
      <c r="N103" s="4"/>
      <c r="O103" s="4"/>
      <c r="P103" s="4"/>
      <c r="Q103" s="4"/>
      <c r="R103" s="4"/>
      <c r="S103" s="4"/>
      <c r="T103" s="4"/>
      <c r="U103" s="4"/>
      <c r="V103" s="4"/>
      <c r="W103" s="4"/>
      <c r="X103" s="4"/>
      <c r="Y103" s="1"/>
      <c r="Z103" s="1"/>
    </row>
    <row r="104" spans="1:26" ht="47.25" customHeight="1" x14ac:dyDescent="0.2">
      <c r="A104" s="343" t="s">
        <v>146</v>
      </c>
      <c r="B104" s="316"/>
      <c r="C104" s="316"/>
      <c r="D104" s="316"/>
      <c r="E104" s="316"/>
      <c r="F104" s="344"/>
      <c r="G104" s="101"/>
      <c r="H104" s="4"/>
      <c r="I104" s="4"/>
      <c r="J104" s="4"/>
      <c r="K104" s="4"/>
      <c r="L104" s="4"/>
      <c r="M104" s="4"/>
      <c r="N104" s="4"/>
      <c r="O104" s="4"/>
      <c r="P104" s="4"/>
      <c r="Q104" s="4"/>
      <c r="R104" s="4"/>
      <c r="S104" s="4"/>
      <c r="T104" s="4"/>
      <c r="U104" s="4"/>
      <c r="V104" s="4"/>
      <c r="W104" s="4"/>
      <c r="X104" s="4"/>
      <c r="Y104" s="1"/>
      <c r="Z104" s="1"/>
    </row>
    <row r="105" spans="1:26" ht="67.5" customHeight="1" x14ac:dyDescent="0.2">
      <c r="A105" s="343" t="s">
        <v>147</v>
      </c>
      <c r="B105" s="316"/>
      <c r="C105" s="316"/>
      <c r="D105" s="316"/>
      <c r="E105" s="316"/>
      <c r="F105" s="344"/>
      <c r="G105" s="101"/>
      <c r="H105" s="4"/>
      <c r="I105" s="4"/>
      <c r="J105" s="4"/>
      <c r="K105" s="4"/>
      <c r="L105" s="4"/>
      <c r="M105" s="4"/>
      <c r="N105" s="4"/>
      <c r="O105" s="4"/>
      <c r="P105" s="4"/>
      <c r="Q105" s="4"/>
      <c r="R105" s="4"/>
      <c r="S105" s="4"/>
      <c r="T105" s="4"/>
      <c r="U105" s="4"/>
      <c r="V105" s="4"/>
      <c r="W105" s="4"/>
      <c r="X105" s="4"/>
      <c r="Y105" s="1"/>
      <c r="Z105" s="1"/>
    </row>
    <row r="106" spans="1:26" ht="51" customHeight="1" x14ac:dyDescent="0.2">
      <c r="A106" s="341" t="s">
        <v>148</v>
      </c>
      <c r="B106" s="337"/>
      <c r="C106" s="337"/>
      <c r="D106" s="337"/>
      <c r="E106" s="337"/>
      <c r="F106" s="338"/>
      <c r="G106" s="101"/>
      <c r="H106" s="4"/>
      <c r="I106" s="4"/>
      <c r="J106" s="4"/>
      <c r="K106" s="4"/>
      <c r="L106" s="4"/>
      <c r="M106" s="4"/>
      <c r="N106" s="4"/>
      <c r="O106" s="4"/>
      <c r="P106" s="4"/>
      <c r="Q106" s="4"/>
      <c r="R106" s="4"/>
      <c r="S106" s="4"/>
      <c r="T106" s="4"/>
      <c r="U106" s="4"/>
      <c r="V106" s="4"/>
      <c r="W106" s="4"/>
      <c r="X106" s="4"/>
      <c r="Y106" s="1"/>
      <c r="Z106" s="1"/>
    </row>
    <row r="107" spans="1:26" ht="17.25" customHeight="1" x14ac:dyDescent="0.25">
      <c r="A107" s="349" t="s">
        <v>149</v>
      </c>
      <c r="B107" s="302"/>
      <c r="C107" s="302"/>
      <c r="D107" s="302"/>
      <c r="E107" s="302"/>
      <c r="F107" s="303"/>
      <c r="G107" s="101"/>
      <c r="H107" s="80"/>
      <c r="I107" s="4"/>
      <c r="J107" s="4"/>
      <c r="K107" s="4"/>
      <c r="L107" s="4"/>
      <c r="M107" s="4"/>
      <c r="N107" s="4"/>
      <c r="O107" s="4"/>
      <c r="P107" s="4"/>
      <c r="Q107" s="4"/>
      <c r="R107" s="4"/>
      <c r="S107" s="4"/>
      <c r="T107" s="4"/>
      <c r="U107" s="4"/>
      <c r="V107" s="4"/>
      <c r="W107" s="4"/>
      <c r="X107" s="4"/>
      <c r="Y107" s="1"/>
      <c r="Z107" s="1"/>
    </row>
    <row r="108" spans="1:26" ht="22.5" customHeight="1" x14ac:dyDescent="0.2">
      <c r="A108" s="33">
        <v>5</v>
      </c>
      <c r="B108" s="377" t="s">
        <v>150</v>
      </c>
      <c r="C108" s="337"/>
      <c r="D108" s="337"/>
      <c r="E108" s="338"/>
      <c r="F108" s="33" t="s">
        <v>71</v>
      </c>
      <c r="G108" s="109"/>
      <c r="H108" s="4"/>
      <c r="I108" s="4"/>
      <c r="J108" s="4"/>
      <c r="K108" s="4"/>
      <c r="L108" s="4"/>
      <c r="M108" s="4"/>
      <c r="N108" s="4"/>
      <c r="O108" s="4"/>
      <c r="P108" s="4"/>
      <c r="Q108" s="4"/>
      <c r="R108" s="4"/>
      <c r="S108" s="4"/>
      <c r="T108" s="4"/>
      <c r="U108" s="4"/>
      <c r="V108" s="4"/>
      <c r="W108" s="4"/>
      <c r="X108" s="4"/>
      <c r="Y108" s="1"/>
      <c r="Z108" s="1"/>
    </row>
    <row r="109" spans="1:26" ht="15.75" customHeight="1" x14ac:dyDescent="0.2">
      <c r="A109" s="34" t="s">
        <v>72</v>
      </c>
      <c r="B109" s="319" t="s">
        <v>151</v>
      </c>
      <c r="C109" s="302"/>
      <c r="D109" s="302"/>
      <c r="E109" s="303"/>
      <c r="F109" s="35">
        <f>'Materiais e Insumos diversos'!F232+'Materiais e Insumos diversos'!F245</f>
        <v>0</v>
      </c>
      <c r="G109" s="101"/>
      <c r="H109" s="4"/>
      <c r="I109" s="4"/>
      <c r="J109" s="4"/>
      <c r="K109" s="4"/>
      <c r="L109" s="4"/>
      <c r="M109" s="4"/>
      <c r="N109" s="4"/>
      <c r="O109" s="4"/>
      <c r="P109" s="4"/>
      <c r="Q109" s="4"/>
      <c r="R109" s="4"/>
      <c r="S109" s="4"/>
      <c r="T109" s="4"/>
      <c r="U109" s="4"/>
      <c r="V109" s="4"/>
      <c r="W109" s="4"/>
      <c r="X109" s="4"/>
      <c r="Y109" s="1"/>
      <c r="Z109" s="1"/>
    </row>
    <row r="110" spans="1:26" ht="15.75" customHeight="1" x14ac:dyDescent="0.2">
      <c r="A110" s="34" t="s">
        <v>74</v>
      </c>
      <c r="B110" s="319" t="s">
        <v>153</v>
      </c>
      <c r="C110" s="302"/>
      <c r="D110" s="302"/>
      <c r="E110" s="303"/>
      <c r="F110" s="35">
        <f>Uniformes!F22+EPI´s!F58</f>
        <v>0</v>
      </c>
      <c r="G110" s="101"/>
      <c r="H110" s="4"/>
      <c r="I110" s="4"/>
      <c r="J110" s="4"/>
      <c r="K110" s="4"/>
      <c r="L110" s="4"/>
      <c r="M110" s="4"/>
      <c r="N110" s="4"/>
      <c r="O110" s="4"/>
      <c r="P110" s="4"/>
      <c r="Q110" s="4"/>
      <c r="R110" s="4"/>
      <c r="S110" s="4"/>
      <c r="T110" s="4"/>
      <c r="U110" s="4"/>
      <c r="V110" s="4"/>
      <c r="W110" s="4"/>
      <c r="X110" s="4"/>
      <c r="Y110" s="1"/>
      <c r="Z110" s="1"/>
    </row>
    <row r="111" spans="1:26" ht="15.75" customHeight="1" x14ac:dyDescent="0.2">
      <c r="A111" s="34" t="s">
        <v>76</v>
      </c>
      <c r="B111" s="319" t="s">
        <v>154</v>
      </c>
      <c r="C111" s="302"/>
      <c r="D111" s="302"/>
      <c r="E111" s="303"/>
      <c r="F111" s="35">
        <f>Equipamentos!F11</f>
        <v>0</v>
      </c>
      <c r="G111" s="101"/>
      <c r="H111" s="81"/>
      <c r="I111" s="4"/>
      <c r="J111" s="4"/>
      <c r="K111" s="4"/>
      <c r="L111" s="4"/>
      <c r="M111" s="4"/>
      <c r="N111" s="4"/>
      <c r="O111" s="4"/>
      <c r="P111" s="4"/>
      <c r="Q111" s="4"/>
      <c r="R111" s="4"/>
      <c r="S111" s="4"/>
      <c r="T111" s="4"/>
      <c r="U111" s="4"/>
      <c r="V111" s="4"/>
      <c r="W111" s="4"/>
      <c r="X111" s="4"/>
      <c r="Y111" s="1"/>
      <c r="Z111" s="1"/>
    </row>
    <row r="112" spans="1:26" ht="15.75" customHeight="1" x14ac:dyDescent="0.2">
      <c r="A112" s="82"/>
      <c r="B112" s="99"/>
      <c r="C112" s="141"/>
      <c r="D112" s="141"/>
      <c r="E112" s="147"/>
      <c r="F112" s="35"/>
      <c r="G112" s="101"/>
      <c r="H112" s="81"/>
      <c r="I112" s="4"/>
      <c r="J112" s="4"/>
      <c r="K112" s="4"/>
      <c r="L112" s="4"/>
      <c r="M112" s="4"/>
      <c r="N112" s="4"/>
      <c r="O112" s="4"/>
      <c r="P112" s="4"/>
      <c r="Q112" s="4"/>
      <c r="R112" s="4"/>
      <c r="S112" s="4"/>
      <c r="T112" s="4"/>
      <c r="U112" s="4"/>
      <c r="V112" s="4"/>
      <c r="W112" s="4"/>
      <c r="X112" s="4"/>
      <c r="Y112" s="1"/>
      <c r="Z112" s="1"/>
    </row>
    <row r="113" spans="1:26" ht="15.75" customHeight="1" x14ac:dyDescent="0.2">
      <c r="A113" s="82" t="s">
        <v>96</v>
      </c>
      <c r="B113" s="319"/>
      <c r="C113" s="302"/>
      <c r="D113" s="302"/>
      <c r="E113" s="303"/>
      <c r="F113" s="35">
        <v>0</v>
      </c>
      <c r="G113" s="101"/>
      <c r="H113" s="81"/>
      <c r="I113" s="4"/>
      <c r="J113" s="4"/>
      <c r="K113" s="4"/>
      <c r="L113" s="4"/>
      <c r="M113" s="4"/>
      <c r="N113" s="4"/>
      <c r="O113" s="4"/>
      <c r="P113" s="4"/>
      <c r="Q113" s="4"/>
      <c r="R113" s="4"/>
      <c r="S113" s="4"/>
      <c r="T113" s="4"/>
      <c r="U113" s="4"/>
      <c r="V113" s="4"/>
      <c r="W113" s="4"/>
      <c r="X113" s="4"/>
      <c r="Y113" s="1"/>
      <c r="Z113" s="1"/>
    </row>
    <row r="114" spans="1:26" ht="15.75" customHeight="1" x14ac:dyDescent="0.2">
      <c r="A114" s="365" t="s">
        <v>35</v>
      </c>
      <c r="B114" s="351"/>
      <c r="C114" s="351"/>
      <c r="D114" s="351"/>
      <c r="E114" s="352"/>
      <c r="F114" s="68">
        <f>SUM(F109:F113)</f>
        <v>0</v>
      </c>
      <c r="G114" s="101"/>
      <c r="H114" s="81"/>
      <c r="I114" s="4"/>
      <c r="J114" s="4"/>
      <c r="K114" s="4"/>
      <c r="L114" s="4"/>
      <c r="M114" s="4"/>
      <c r="N114" s="4"/>
      <c r="O114" s="4"/>
      <c r="P114" s="4"/>
      <c r="Q114" s="4"/>
      <c r="R114" s="4"/>
      <c r="S114" s="4"/>
      <c r="T114" s="4"/>
      <c r="U114" s="4"/>
      <c r="V114" s="4"/>
      <c r="W114" s="4"/>
      <c r="X114" s="4"/>
      <c r="Y114" s="1"/>
      <c r="Z114" s="1"/>
    </row>
    <row r="115" spans="1:26" ht="6" customHeight="1" x14ac:dyDescent="0.2">
      <c r="A115" s="83"/>
      <c r="B115" s="83"/>
      <c r="C115" s="83"/>
      <c r="D115" s="83"/>
      <c r="E115" s="83"/>
      <c r="F115" s="84"/>
      <c r="G115" s="101"/>
      <c r="H115" s="81"/>
      <c r="I115" s="4"/>
      <c r="J115" s="4"/>
      <c r="K115" s="4"/>
      <c r="L115" s="4"/>
      <c r="M115" s="4"/>
      <c r="N115" s="4"/>
      <c r="O115" s="4"/>
      <c r="P115" s="4"/>
      <c r="Q115" s="4"/>
      <c r="R115" s="4"/>
      <c r="S115" s="4"/>
      <c r="T115" s="4"/>
      <c r="U115" s="4"/>
      <c r="V115" s="4"/>
      <c r="W115" s="4"/>
      <c r="X115" s="4"/>
      <c r="Y115" s="1"/>
      <c r="Z115" s="1"/>
    </row>
    <row r="116" spans="1:26" ht="15.75" customHeight="1" x14ac:dyDescent="0.25">
      <c r="A116" s="349" t="s">
        <v>155</v>
      </c>
      <c r="B116" s="302"/>
      <c r="C116" s="302"/>
      <c r="D116" s="302"/>
      <c r="E116" s="302"/>
      <c r="F116" s="303"/>
      <c r="G116" s="101"/>
      <c r="H116" s="4"/>
      <c r="I116" s="4"/>
      <c r="J116" s="4"/>
      <c r="K116" s="4"/>
      <c r="L116" s="4"/>
      <c r="M116" s="4"/>
      <c r="N116" s="4"/>
      <c r="O116" s="4"/>
      <c r="P116" s="4"/>
      <c r="Q116" s="4"/>
      <c r="R116" s="4"/>
      <c r="S116" s="4"/>
      <c r="T116" s="4"/>
      <c r="U116" s="4"/>
      <c r="V116" s="4"/>
      <c r="W116" s="4"/>
      <c r="X116" s="4"/>
      <c r="Y116" s="1"/>
      <c r="Z116" s="1"/>
    </row>
    <row r="117" spans="1:26" ht="6" customHeight="1" x14ac:dyDescent="0.25">
      <c r="A117" s="71"/>
      <c r="B117" s="85"/>
      <c r="C117" s="85"/>
      <c r="D117" s="85"/>
      <c r="E117" s="72"/>
      <c r="F117" s="86"/>
      <c r="G117" s="101"/>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366" t="s">
        <v>156</v>
      </c>
      <c r="B118" s="302"/>
      <c r="C118" s="302"/>
      <c r="D118" s="302"/>
      <c r="E118" s="302"/>
      <c r="F118" s="303"/>
      <c r="G118" s="101"/>
      <c r="H118" s="4"/>
      <c r="I118" s="4"/>
      <c r="J118" s="4"/>
      <c r="K118" s="4"/>
      <c r="L118" s="4"/>
      <c r="M118" s="4"/>
      <c r="N118" s="4"/>
      <c r="O118" s="4"/>
      <c r="P118" s="4"/>
      <c r="Q118" s="4"/>
      <c r="R118" s="4"/>
      <c r="S118" s="4"/>
      <c r="T118" s="4"/>
      <c r="U118" s="4"/>
      <c r="V118" s="4"/>
      <c r="W118" s="4"/>
      <c r="X118" s="4"/>
      <c r="Y118" s="1"/>
      <c r="Z118" s="1"/>
    </row>
    <row r="119" spans="1:26" ht="15.75" customHeight="1" x14ac:dyDescent="0.25">
      <c r="A119" s="367" t="s">
        <v>157</v>
      </c>
      <c r="B119" s="302"/>
      <c r="C119" s="302"/>
      <c r="D119" s="302"/>
      <c r="E119" s="303"/>
      <c r="F119" s="87">
        <f>F143+F125+F126</f>
        <v>3954.9679999999998</v>
      </c>
      <c r="G119" s="101"/>
      <c r="H119" s="4"/>
      <c r="I119" s="4"/>
      <c r="J119" s="4"/>
      <c r="K119" s="1"/>
      <c r="L119" s="4"/>
      <c r="M119" s="4"/>
      <c r="N119" s="4"/>
      <c r="O119" s="4"/>
      <c r="P119" s="4"/>
      <c r="Q119" s="4"/>
      <c r="R119" s="4"/>
      <c r="S119" s="4"/>
      <c r="T119" s="4"/>
      <c r="U119" s="4"/>
      <c r="V119" s="4"/>
      <c r="W119" s="4"/>
      <c r="X119" s="4"/>
      <c r="Y119" s="1"/>
      <c r="Z119" s="1"/>
    </row>
    <row r="120" spans="1:26" ht="15.75" customHeight="1" x14ac:dyDescent="0.25">
      <c r="A120" s="367" t="s">
        <v>158</v>
      </c>
      <c r="B120" s="302"/>
      <c r="C120" s="302"/>
      <c r="D120" s="302"/>
      <c r="E120" s="303"/>
      <c r="F120" s="87">
        <f>E132*100</f>
        <v>3</v>
      </c>
      <c r="G120" s="101"/>
      <c r="H120" s="4"/>
      <c r="I120" s="4"/>
      <c r="J120" s="4"/>
      <c r="K120" s="1"/>
      <c r="L120" s="4"/>
      <c r="M120" s="4"/>
      <c r="N120" s="4"/>
      <c r="O120" s="4"/>
      <c r="P120" s="4"/>
      <c r="Q120" s="4"/>
      <c r="R120" s="4"/>
      <c r="S120" s="4"/>
      <c r="T120" s="4"/>
      <c r="U120" s="4"/>
      <c r="V120" s="4"/>
      <c r="W120" s="4"/>
      <c r="X120" s="4"/>
      <c r="Y120" s="1"/>
      <c r="Z120" s="1"/>
    </row>
    <row r="121" spans="1:26" ht="15.75" customHeight="1" x14ac:dyDescent="0.25">
      <c r="A121" s="367" t="s">
        <v>159</v>
      </c>
      <c r="B121" s="302"/>
      <c r="C121" s="302"/>
      <c r="D121" s="302"/>
      <c r="E121" s="303"/>
      <c r="F121" s="88">
        <f>(100-F120)/100</f>
        <v>0.97</v>
      </c>
      <c r="G121" s="101"/>
      <c r="H121" s="4"/>
      <c r="I121" s="4"/>
      <c r="J121" s="4"/>
      <c r="K121" s="1"/>
      <c r="L121" s="4"/>
      <c r="M121" s="4"/>
      <c r="N121" s="4"/>
      <c r="O121" s="4"/>
      <c r="P121" s="4"/>
      <c r="Q121" s="4"/>
      <c r="R121" s="4"/>
      <c r="S121" s="4"/>
      <c r="T121" s="4"/>
      <c r="U121" s="4"/>
      <c r="V121" s="4"/>
      <c r="W121" s="4"/>
      <c r="X121" s="4"/>
      <c r="Y121" s="1"/>
      <c r="Z121" s="1"/>
    </row>
    <row r="122" spans="1:26" ht="15.75" customHeight="1" x14ac:dyDescent="0.25">
      <c r="A122" s="367" t="s">
        <v>160</v>
      </c>
      <c r="B122" s="302"/>
      <c r="C122" s="302"/>
      <c r="D122" s="302"/>
      <c r="E122" s="303"/>
      <c r="F122" s="87">
        <f>TRUNC(F119/F121,2)</f>
        <v>4077.28</v>
      </c>
      <c r="G122" s="101"/>
      <c r="H122" s="4"/>
      <c r="I122" s="4"/>
      <c r="J122" s="4"/>
      <c r="K122" s="1"/>
      <c r="L122" s="4"/>
      <c r="M122" s="4"/>
      <c r="N122" s="4"/>
      <c r="O122" s="4"/>
      <c r="P122" s="4"/>
      <c r="Q122" s="4"/>
      <c r="R122" s="4"/>
      <c r="S122" s="4"/>
      <c r="T122" s="4"/>
      <c r="U122" s="4"/>
      <c r="V122" s="4"/>
      <c r="W122" s="4"/>
      <c r="X122" s="4"/>
      <c r="Y122" s="1"/>
      <c r="Z122" s="1"/>
    </row>
    <row r="123" spans="1:26" ht="6" customHeight="1" x14ac:dyDescent="0.25">
      <c r="A123" s="368"/>
      <c r="B123" s="302"/>
      <c r="C123" s="302"/>
      <c r="D123" s="302"/>
      <c r="E123" s="302"/>
      <c r="F123" s="302"/>
      <c r="G123" s="101"/>
      <c r="H123" s="4"/>
      <c r="I123" s="4"/>
      <c r="J123" s="4"/>
      <c r="K123" s="4"/>
      <c r="L123" s="4"/>
      <c r="M123" s="4"/>
      <c r="N123" s="4"/>
      <c r="O123" s="4"/>
      <c r="P123" s="4"/>
      <c r="Q123" s="4"/>
      <c r="R123" s="4"/>
      <c r="S123" s="4"/>
      <c r="T123" s="4"/>
      <c r="U123" s="4"/>
      <c r="V123" s="4"/>
      <c r="W123" s="4"/>
      <c r="X123" s="4"/>
      <c r="Y123" s="1"/>
      <c r="Z123" s="1"/>
    </row>
    <row r="124" spans="1:26" ht="15.75" customHeight="1" x14ac:dyDescent="0.2">
      <c r="A124" s="73">
        <v>6</v>
      </c>
      <c r="B124" s="369" t="s">
        <v>161</v>
      </c>
      <c r="C124" s="305"/>
      <c r="D124" s="306"/>
      <c r="E124" s="73" t="s">
        <v>82</v>
      </c>
      <c r="F124" s="73" t="s">
        <v>71</v>
      </c>
      <c r="G124" s="109"/>
      <c r="H124" s="89"/>
      <c r="I124" s="4"/>
      <c r="J124" s="4"/>
      <c r="K124" s="4"/>
      <c r="L124" s="4"/>
      <c r="M124" s="4"/>
      <c r="N124" s="4"/>
      <c r="O124" s="4"/>
      <c r="P124" s="4"/>
      <c r="Q124" s="4"/>
      <c r="R124" s="4"/>
      <c r="S124" s="4"/>
      <c r="T124" s="4"/>
      <c r="U124" s="4"/>
      <c r="V124" s="4"/>
      <c r="W124" s="4"/>
      <c r="X124" s="4"/>
      <c r="Y124" s="1"/>
      <c r="Z124" s="1"/>
    </row>
    <row r="125" spans="1:26" ht="15.75" customHeight="1" x14ac:dyDescent="0.2">
      <c r="A125" s="34" t="s">
        <v>72</v>
      </c>
      <c r="B125" s="321" t="s">
        <v>162</v>
      </c>
      <c r="C125" s="302"/>
      <c r="D125" s="303"/>
      <c r="E125" s="466"/>
      <c r="F125" s="54">
        <f>TRUNC(E125*(F32+F77+F87+F102+F114),2)</f>
        <v>0</v>
      </c>
      <c r="G125" s="109"/>
      <c r="H125" s="89"/>
      <c r="I125" s="4"/>
      <c r="J125" s="4"/>
      <c r="K125" s="4"/>
      <c r="L125" s="4"/>
      <c r="M125" s="4"/>
      <c r="N125" s="4"/>
      <c r="O125" s="4"/>
      <c r="P125" s="4"/>
      <c r="Q125" s="4"/>
      <c r="R125" s="4"/>
      <c r="S125" s="4"/>
      <c r="T125" s="4"/>
      <c r="U125" s="4"/>
      <c r="V125" s="4"/>
      <c r="W125" s="4"/>
      <c r="X125" s="4"/>
      <c r="Y125" s="1"/>
      <c r="Z125" s="1"/>
    </row>
    <row r="126" spans="1:26" ht="15.75" customHeight="1" x14ac:dyDescent="0.2">
      <c r="A126" s="34" t="s">
        <v>74</v>
      </c>
      <c r="B126" s="321" t="s">
        <v>163</v>
      </c>
      <c r="C126" s="302"/>
      <c r="D126" s="303"/>
      <c r="E126" s="466"/>
      <c r="F126" s="54">
        <f>TRUNC(E126*(F32+F77+F87+F102+F114+F125),2)</f>
        <v>0</v>
      </c>
      <c r="G126" s="101"/>
      <c r="H126" s="89"/>
      <c r="I126" s="4"/>
      <c r="J126" s="4"/>
      <c r="K126" s="4"/>
      <c r="L126" s="4"/>
      <c r="M126" s="4"/>
      <c r="N126" s="4"/>
      <c r="O126" s="4"/>
      <c r="P126" s="4"/>
      <c r="Q126" s="4"/>
      <c r="R126" s="4"/>
      <c r="S126" s="4"/>
      <c r="T126" s="4"/>
      <c r="U126" s="4"/>
      <c r="V126" s="4"/>
      <c r="W126" s="4"/>
      <c r="X126" s="4"/>
      <c r="Y126" s="1"/>
      <c r="Z126" s="1"/>
    </row>
    <row r="127" spans="1:26" ht="15.75" customHeight="1" x14ac:dyDescent="0.2">
      <c r="A127" s="34" t="s">
        <v>76</v>
      </c>
      <c r="B127" s="321" t="s">
        <v>164</v>
      </c>
      <c r="C127" s="302"/>
      <c r="D127" s="303"/>
      <c r="E127" s="90"/>
      <c r="F127" s="54"/>
      <c r="G127" s="109"/>
      <c r="H127" s="89"/>
      <c r="I127" s="4"/>
      <c r="J127" s="4"/>
      <c r="K127" s="4"/>
      <c r="L127" s="4"/>
      <c r="M127" s="4"/>
      <c r="N127" s="4"/>
      <c r="O127" s="4"/>
      <c r="P127" s="4"/>
      <c r="Q127" s="4"/>
      <c r="R127" s="4"/>
      <c r="S127" s="4"/>
      <c r="T127" s="4"/>
      <c r="U127" s="4"/>
      <c r="V127" s="4"/>
      <c r="W127" s="4"/>
      <c r="X127" s="4"/>
      <c r="Y127" s="1"/>
      <c r="Z127" s="1"/>
    </row>
    <row r="128" spans="1:26" ht="15.75" customHeight="1" x14ac:dyDescent="0.2">
      <c r="A128" s="34"/>
      <c r="B128" s="321" t="s">
        <v>165</v>
      </c>
      <c r="C128" s="302"/>
      <c r="D128" s="303"/>
      <c r="E128" s="466"/>
      <c r="F128" s="54">
        <f>TRUNC(F122*E128,2)</f>
        <v>0</v>
      </c>
      <c r="G128" s="109"/>
      <c r="H128" s="89"/>
      <c r="I128" s="4"/>
      <c r="J128" s="4"/>
      <c r="K128" s="4"/>
      <c r="L128" s="4"/>
      <c r="M128" s="4"/>
      <c r="N128" s="4"/>
      <c r="O128" s="4"/>
      <c r="P128" s="4"/>
      <c r="Q128" s="4"/>
      <c r="R128" s="4"/>
      <c r="S128" s="4"/>
      <c r="T128" s="4"/>
      <c r="U128" s="4"/>
      <c r="V128" s="4"/>
      <c r="W128" s="4"/>
      <c r="X128" s="4"/>
      <c r="Y128" s="1"/>
      <c r="Z128" s="1"/>
    </row>
    <row r="129" spans="1:26" ht="15.75" customHeight="1" x14ac:dyDescent="0.2">
      <c r="A129" s="34"/>
      <c r="B129" s="321" t="s">
        <v>638</v>
      </c>
      <c r="C129" s="302"/>
      <c r="D129" s="303"/>
      <c r="E129" s="466"/>
      <c r="F129" s="54">
        <f>TRUNC(F122*E129,2)</f>
        <v>0</v>
      </c>
      <c r="G129" s="101"/>
      <c r="H129" s="91"/>
      <c r="I129" s="4"/>
      <c r="J129" s="4"/>
      <c r="K129" s="4"/>
      <c r="L129" s="4"/>
      <c r="M129" s="4"/>
      <c r="N129" s="4"/>
      <c r="O129" s="4"/>
      <c r="P129" s="4"/>
      <c r="Q129" s="4"/>
      <c r="R129" s="4"/>
      <c r="S129" s="4"/>
      <c r="T129" s="4"/>
      <c r="U129" s="4"/>
      <c r="V129" s="4"/>
      <c r="W129" s="4"/>
      <c r="X129" s="4"/>
      <c r="Y129" s="1"/>
      <c r="Z129" s="1"/>
    </row>
    <row r="130" spans="1:26" ht="15.75" customHeight="1" x14ac:dyDescent="0.2">
      <c r="A130" s="34"/>
      <c r="B130" s="474" t="s">
        <v>639</v>
      </c>
      <c r="C130" s="472"/>
      <c r="D130" s="473"/>
      <c r="E130" s="475"/>
      <c r="F130" s="54">
        <f>TRUNC(F122*E130,2)</f>
        <v>0</v>
      </c>
      <c r="G130" s="109"/>
      <c r="H130" s="89"/>
      <c r="I130" s="4"/>
      <c r="J130" s="4"/>
      <c r="K130" s="4"/>
      <c r="L130" s="4"/>
      <c r="M130" s="4"/>
      <c r="N130" s="4"/>
      <c r="O130" s="4"/>
      <c r="P130" s="4"/>
      <c r="Q130" s="4"/>
      <c r="R130" s="4"/>
      <c r="S130" s="4"/>
      <c r="T130" s="4"/>
      <c r="U130" s="4"/>
      <c r="V130" s="4"/>
      <c r="W130" s="4"/>
      <c r="X130" s="4"/>
      <c r="Y130" s="1"/>
      <c r="Z130" s="1"/>
    </row>
    <row r="131" spans="1:26" ht="15.75" customHeight="1" x14ac:dyDescent="0.2">
      <c r="A131" s="34"/>
      <c r="B131" s="321" t="s">
        <v>640</v>
      </c>
      <c r="C131" s="302"/>
      <c r="D131" s="303"/>
      <c r="E131" s="92">
        <v>0.03</v>
      </c>
      <c r="F131" s="54">
        <f>TRUNC(F122*E131,2)</f>
        <v>122.31</v>
      </c>
      <c r="G131" s="101"/>
      <c r="H131" s="89"/>
      <c r="I131" s="4"/>
      <c r="J131" s="4"/>
      <c r="K131" s="4"/>
      <c r="L131" s="4"/>
      <c r="M131" s="4"/>
      <c r="N131" s="4"/>
      <c r="O131" s="4"/>
      <c r="P131" s="4"/>
      <c r="Q131" s="4"/>
      <c r="R131" s="4"/>
      <c r="S131" s="4"/>
      <c r="T131" s="4"/>
      <c r="U131" s="4"/>
      <c r="V131" s="4"/>
      <c r="W131" s="4"/>
      <c r="X131" s="4"/>
      <c r="Y131" s="1"/>
      <c r="Z131" s="1"/>
    </row>
    <row r="132" spans="1:26" ht="15.75" customHeight="1" x14ac:dyDescent="0.2">
      <c r="A132" s="372" t="s">
        <v>35</v>
      </c>
      <c r="B132" s="302"/>
      <c r="C132" s="302"/>
      <c r="D132" s="303"/>
      <c r="E132" s="57">
        <f>SUM(E128:E131)</f>
        <v>0.03</v>
      </c>
      <c r="F132" s="69">
        <f>SUM(F125:F131)</f>
        <v>122.31</v>
      </c>
      <c r="G132" s="109"/>
      <c r="H132" s="4"/>
      <c r="I132" s="4"/>
      <c r="J132" s="4"/>
      <c r="K132" s="4"/>
      <c r="L132" s="4"/>
      <c r="M132" s="4"/>
      <c r="N132" s="4"/>
      <c r="O132" s="4"/>
      <c r="P132" s="4"/>
      <c r="Q132" s="4"/>
      <c r="R132" s="4"/>
      <c r="S132" s="4"/>
      <c r="T132" s="4"/>
      <c r="U132" s="4"/>
      <c r="V132" s="4"/>
      <c r="W132" s="4"/>
      <c r="X132" s="4"/>
      <c r="Y132" s="1"/>
      <c r="Z132" s="1"/>
    </row>
    <row r="133" spans="1:26" ht="15.75" customHeight="1" x14ac:dyDescent="0.2">
      <c r="A133" s="354" t="s">
        <v>169</v>
      </c>
      <c r="B133" s="328"/>
      <c r="C133" s="328"/>
      <c r="D133" s="328"/>
      <c r="E133" s="328"/>
      <c r="F133" s="329"/>
      <c r="G133" s="109"/>
      <c r="H133" s="4"/>
      <c r="I133" s="4"/>
      <c r="J133" s="4"/>
      <c r="K133" s="4"/>
      <c r="L133" s="4"/>
      <c r="M133" s="4"/>
      <c r="N133" s="4"/>
      <c r="O133" s="4"/>
      <c r="P133" s="4"/>
      <c r="Q133" s="4"/>
      <c r="R133" s="4"/>
      <c r="S133" s="4"/>
      <c r="T133" s="4"/>
      <c r="U133" s="4"/>
      <c r="V133" s="4"/>
      <c r="W133" s="4"/>
      <c r="X133" s="4"/>
      <c r="Y133" s="1"/>
      <c r="Z133" s="1"/>
    </row>
    <row r="134" spans="1:26" ht="77.25" customHeight="1" x14ac:dyDescent="0.2">
      <c r="A134" s="341" t="s">
        <v>170</v>
      </c>
      <c r="B134" s="337"/>
      <c r="C134" s="337"/>
      <c r="D134" s="337"/>
      <c r="E134" s="337"/>
      <c r="F134" s="338"/>
      <c r="G134" s="109"/>
      <c r="H134" s="4"/>
      <c r="I134" s="4"/>
      <c r="J134" s="4"/>
      <c r="K134" s="4"/>
      <c r="L134" s="4"/>
      <c r="M134" s="4"/>
      <c r="N134" s="4"/>
      <c r="O134" s="4"/>
      <c r="P134" s="4"/>
      <c r="Q134" s="4"/>
      <c r="R134" s="4"/>
      <c r="S134" s="4"/>
      <c r="T134" s="4"/>
      <c r="U134" s="4"/>
      <c r="V134" s="4"/>
      <c r="W134" s="4"/>
      <c r="X134" s="4"/>
      <c r="Y134" s="1"/>
      <c r="Z134" s="1"/>
    </row>
    <row r="135" spans="1:26" ht="6" customHeight="1" x14ac:dyDescent="0.2">
      <c r="A135" s="67"/>
      <c r="B135" s="93"/>
      <c r="C135" s="93"/>
      <c r="D135" s="93"/>
      <c r="E135" s="94"/>
      <c r="F135" s="95"/>
      <c r="G135" s="109"/>
      <c r="H135" s="4"/>
      <c r="I135" s="4"/>
      <c r="J135" s="4"/>
      <c r="K135" s="4"/>
      <c r="L135" s="4"/>
      <c r="M135" s="4"/>
      <c r="N135" s="4"/>
      <c r="O135" s="4"/>
      <c r="P135" s="4"/>
      <c r="Q135" s="4"/>
      <c r="R135" s="4"/>
      <c r="S135" s="4"/>
      <c r="T135" s="4"/>
      <c r="U135" s="4"/>
      <c r="V135" s="4"/>
      <c r="W135" s="4"/>
      <c r="X135" s="4"/>
      <c r="Y135" s="1"/>
      <c r="Z135" s="1"/>
    </row>
    <row r="136" spans="1:26" ht="15.75" customHeight="1" x14ac:dyDescent="0.25">
      <c r="A136" s="349" t="s">
        <v>171</v>
      </c>
      <c r="B136" s="302"/>
      <c r="C136" s="302"/>
      <c r="D136" s="302"/>
      <c r="E136" s="302"/>
      <c r="F136" s="303"/>
      <c r="G136" s="101"/>
      <c r="H136" s="4"/>
      <c r="I136" s="4"/>
      <c r="J136" s="4"/>
      <c r="K136" s="4"/>
      <c r="L136" s="4"/>
      <c r="M136" s="4"/>
      <c r="N136" s="4"/>
      <c r="O136" s="4"/>
      <c r="P136" s="4"/>
      <c r="Q136" s="4"/>
      <c r="R136" s="4"/>
      <c r="S136" s="4"/>
      <c r="T136" s="4"/>
      <c r="U136" s="4"/>
      <c r="V136" s="4"/>
      <c r="W136" s="4"/>
      <c r="X136" s="4"/>
      <c r="Y136" s="1"/>
      <c r="Z136" s="1"/>
    </row>
    <row r="137" spans="1:26" ht="15.75" customHeight="1" x14ac:dyDescent="0.2">
      <c r="A137" s="33"/>
      <c r="B137" s="339" t="s">
        <v>206</v>
      </c>
      <c r="C137" s="302"/>
      <c r="D137" s="302"/>
      <c r="E137" s="303"/>
      <c r="F137" s="33" t="s">
        <v>71</v>
      </c>
      <c r="G137" s="109"/>
      <c r="H137" s="4"/>
      <c r="I137" s="4"/>
      <c r="J137" s="4"/>
      <c r="K137" s="4"/>
      <c r="L137" s="4"/>
      <c r="M137" s="4"/>
      <c r="N137" s="4"/>
      <c r="O137" s="4"/>
      <c r="P137" s="4"/>
      <c r="Q137" s="4"/>
      <c r="R137" s="4"/>
      <c r="S137" s="4"/>
      <c r="T137" s="4"/>
      <c r="U137" s="4"/>
      <c r="V137" s="4"/>
      <c r="W137" s="4"/>
      <c r="X137" s="4"/>
      <c r="Y137" s="1"/>
      <c r="Z137" s="1"/>
    </row>
    <row r="138" spans="1:26" ht="15.75" customHeight="1" x14ac:dyDescent="0.2">
      <c r="A138" s="34" t="s">
        <v>72</v>
      </c>
      <c r="B138" s="319" t="s">
        <v>173</v>
      </c>
      <c r="C138" s="302"/>
      <c r="D138" s="302"/>
      <c r="E138" s="303"/>
      <c r="F138" s="96">
        <f>F32</f>
        <v>1788.33</v>
      </c>
      <c r="G138" s="109"/>
      <c r="H138" s="4"/>
      <c r="I138" s="4"/>
      <c r="J138" s="4"/>
      <c r="K138" s="4"/>
      <c r="L138" s="4"/>
      <c r="M138" s="4"/>
      <c r="N138" s="4"/>
      <c r="O138" s="4"/>
      <c r="P138" s="4"/>
      <c r="Q138" s="4"/>
      <c r="R138" s="4"/>
      <c r="S138" s="4"/>
      <c r="T138" s="4"/>
      <c r="U138" s="4"/>
      <c r="V138" s="4"/>
      <c r="W138" s="4"/>
      <c r="X138" s="4"/>
      <c r="Y138" s="1"/>
      <c r="Z138" s="1"/>
    </row>
    <row r="139" spans="1:26" ht="15.75" customHeight="1" x14ac:dyDescent="0.2">
      <c r="A139" s="34" t="s">
        <v>74</v>
      </c>
      <c r="B139" s="319" t="s">
        <v>174</v>
      </c>
      <c r="C139" s="302"/>
      <c r="D139" s="302"/>
      <c r="E139" s="303"/>
      <c r="F139" s="96">
        <f>F77</f>
        <v>1700.0079999999998</v>
      </c>
      <c r="G139" s="109"/>
      <c r="H139" s="4"/>
      <c r="I139" s="4"/>
      <c r="J139" s="4"/>
      <c r="K139" s="4"/>
      <c r="L139" s="4"/>
      <c r="M139" s="4"/>
      <c r="N139" s="4"/>
      <c r="O139" s="4"/>
      <c r="P139" s="4"/>
      <c r="Q139" s="4"/>
      <c r="R139" s="4"/>
      <c r="S139" s="4"/>
      <c r="T139" s="4"/>
      <c r="U139" s="4"/>
      <c r="V139" s="4"/>
      <c r="W139" s="4"/>
      <c r="X139" s="4"/>
      <c r="Y139" s="1"/>
      <c r="Z139" s="1"/>
    </row>
    <row r="140" spans="1:26" ht="15.75" customHeight="1" x14ac:dyDescent="0.2">
      <c r="A140" s="34" t="s">
        <v>76</v>
      </c>
      <c r="B140" s="319" t="s">
        <v>175</v>
      </c>
      <c r="C140" s="302"/>
      <c r="D140" s="302"/>
      <c r="E140" s="303"/>
      <c r="F140" s="96">
        <f>F87</f>
        <v>140.4</v>
      </c>
      <c r="G140" s="109"/>
      <c r="H140" s="4"/>
      <c r="I140" s="4"/>
      <c r="J140" s="4"/>
      <c r="K140" s="4"/>
      <c r="L140" s="4"/>
      <c r="M140" s="4"/>
      <c r="N140" s="4"/>
      <c r="O140" s="4"/>
      <c r="P140" s="4"/>
      <c r="Q140" s="4"/>
      <c r="R140" s="4"/>
      <c r="S140" s="4"/>
      <c r="T140" s="4"/>
      <c r="U140" s="4"/>
      <c r="V140" s="4"/>
      <c r="W140" s="4"/>
      <c r="X140" s="4"/>
      <c r="Y140" s="1"/>
      <c r="Z140" s="1"/>
    </row>
    <row r="141" spans="1:26" ht="15.75" customHeight="1" x14ac:dyDescent="0.2">
      <c r="A141" s="34" t="s">
        <v>96</v>
      </c>
      <c r="B141" s="319" t="s">
        <v>176</v>
      </c>
      <c r="C141" s="302"/>
      <c r="D141" s="302"/>
      <c r="E141" s="303"/>
      <c r="F141" s="96">
        <f>F102</f>
        <v>326.22999999999996</v>
      </c>
      <c r="G141" s="109"/>
      <c r="H141" s="4"/>
      <c r="I141" s="4"/>
      <c r="J141" s="4"/>
      <c r="K141" s="4"/>
      <c r="L141" s="4"/>
      <c r="M141" s="4"/>
      <c r="N141" s="4"/>
      <c r="O141" s="4"/>
      <c r="P141" s="4"/>
      <c r="Q141" s="4"/>
      <c r="R141" s="4"/>
      <c r="S141" s="4"/>
      <c r="T141" s="4"/>
      <c r="U141" s="4"/>
      <c r="V141" s="4"/>
      <c r="W141" s="4"/>
      <c r="X141" s="4"/>
      <c r="Y141" s="1"/>
      <c r="Z141" s="1"/>
    </row>
    <row r="142" spans="1:26" ht="15.75" customHeight="1" x14ac:dyDescent="0.2">
      <c r="A142" s="34" t="s">
        <v>98</v>
      </c>
      <c r="B142" s="319" t="s">
        <v>177</v>
      </c>
      <c r="C142" s="302"/>
      <c r="D142" s="302"/>
      <c r="E142" s="303"/>
      <c r="F142" s="96">
        <f>F114</f>
        <v>0</v>
      </c>
      <c r="G142" s="109"/>
      <c r="H142" s="4"/>
      <c r="I142" s="4"/>
      <c r="J142" s="4"/>
      <c r="K142" s="4"/>
      <c r="L142" s="4"/>
      <c r="M142" s="4"/>
      <c r="N142" s="4"/>
      <c r="O142" s="4"/>
      <c r="P142" s="4"/>
      <c r="Q142" s="4"/>
      <c r="R142" s="4"/>
      <c r="S142" s="4"/>
      <c r="T142" s="4"/>
      <c r="U142" s="4"/>
      <c r="V142" s="4"/>
      <c r="W142" s="4"/>
      <c r="X142" s="4"/>
      <c r="Y142" s="1"/>
      <c r="Z142" s="1"/>
    </row>
    <row r="143" spans="1:26" ht="15.75" customHeight="1" x14ac:dyDescent="0.2">
      <c r="A143" s="370" t="s">
        <v>178</v>
      </c>
      <c r="B143" s="302"/>
      <c r="C143" s="302"/>
      <c r="D143" s="302"/>
      <c r="E143" s="303"/>
      <c r="F143" s="44">
        <f>SUM(F138:F142)</f>
        <v>3954.9679999999998</v>
      </c>
      <c r="G143" s="109"/>
      <c r="H143" s="4"/>
      <c r="I143" s="4"/>
      <c r="J143" s="4"/>
      <c r="K143" s="4"/>
      <c r="L143" s="4"/>
      <c r="M143" s="4"/>
      <c r="N143" s="4"/>
      <c r="O143" s="4"/>
      <c r="P143" s="4"/>
      <c r="Q143" s="4"/>
      <c r="R143" s="4"/>
      <c r="S143" s="4"/>
      <c r="T143" s="4"/>
      <c r="U143" s="4"/>
      <c r="V143" s="4"/>
      <c r="W143" s="4"/>
      <c r="X143" s="4"/>
      <c r="Y143" s="1"/>
      <c r="Z143" s="1"/>
    </row>
    <row r="144" spans="1:26" ht="15.75" customHeight="1" x14ac:dyDescent="0.2">
      <c r="A144" s="34" t="s">
        <v>100</v>
      </c>
      <c r="B144" s="319" t="s">
        <v>179</v>
      </c>
      <c r="C144" s="302"/>
      <c r="D144" s="302"/>
      <c r="E144" s="303"/>
      <c r="F144" s="96">
        <f>F132</f>
        <v>122.31</v>
      </c>
      <c r="G144" s="109"/>
      <c r="H144" s="97"/>
      <c r="I144" s="4"/>
      <c r="J144" s="4"/>
      <c r="K144" s="4"/>
      <c r="L144" s="4"/>
      <c r="M144" s="4"/>
      <c r="N144" s="4"/>
      <c r="O144" s="4"/>
      <c r="P144" s="4"/>
      <c r="Q144" s="4"/>
      <c r="R144" s="4"/>
      <c r="S144" s="4"/>
      <c r="T144" s="4"/>
      <c r="U144" s="4"/>
      <c r="V144" s="4"/>
      <c r="W144" s="4"/>
      <c r="X144" s="4"/>
      <c r="Y144" s="1"/>
      <c r="Z144" s="1"/>
    </row>
    <row r="145" spans="1:26" ht="15" customHeight="1" x14ac:dyDescent="0.2">
      <c r="A145" s="371" t="s">
        <v>180</v>
      </c>
      <c r="B145" s="302"/>
      <c r="C145" s="302"/>
      <c r="D145" s="302"/>
      <c r="E145" s="303"/>
      <c r="F145" s="98">
        <f>F143+F144</f>
        <v>4077.2779999999998</v>
      </c>
      <c r="G145" s="101"/>
      <c r="H145" s="4"/>
      <c r="I145" s="4"/>
      <c r="J145" s="4"/>
      <c r="K145" s="4"/>
      <c r="L145" s="4"/>
      <c r="M145" s="4"/>
      <c r="N145" s="4"/>
      <c r="O145" s="4"/>
      <c r="P145" s="4"/>
      <c r="Q145" s="4"/>
      <c r="R145" s="4"/>
      <c r="S145" s="4"/>
      <c r="T145" s="4"/>
      <c r="U145" s="4"/>
      <c r="V145" s="4"/>
      <c r="W145" s="4"/>
      <c r="X145" s="4"/>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row r="347" spans="1:26" ht="15.75" customHeight="1" x14ac:dyDescent="0.2"/>
    <row r="348" spans="1:26" ht="15.75" customHeight="1" x14ac:dyDescent="0.2"/>
    <row r="349" spans="1:26" ht="15.75" customHeight="1" x14ac:dyDescent="0.2"/>
    <row r="350" spans="1:26" ht="15.75" customHeight="1" x14ac:dyDescent="0.2"/>
    <row r="351" spans="1:26" ht="15.75" customHeight="1" x14ac:dyDescent="0.2"/>
    <row r="352" spans="1:26"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sheetProtection algorithmName="SHA-512" hashValue="Y4ENZNK69Dn6c9de2om9lD37IkhJ6feq6jlwDJgKUwlagYhLLjNz1LNIIhatrgkP5bIDGhyMp6lx0Wp+nyMItA==" saltValue="Fdmx7JmOsD6LrR1+G51YtA==" spinCount="100000" sheet="1" objects="1" scenarios="1"/>
  <mergeCells count="133">
    <mergeCell ref="B98:D98"/>
    <mergeCell ref="B99:D99"/>
    <mergeCell ref="B100:D100"/>
    <mergeCell ref="B101:D101"/>
    <mergeCell ref="A88:F88"/>
    <mergeCell ref="A89:F89"/>
    <mergeCell ref="A90:F90"/>
    <mergeCell ref="A91:F91"/>
    <mergeCell ref="A92:F92"/>
    <mergeCell ref="A94:F94"/>
    <mergeCell ref="B95:D95"/>
    <mergeCell ref="B96:D96"/>
    <mergeCell ref="B97:D97"/>
    <mergeCell ref="A77:E77"/>
    <mergeCell ref="A79:F79"/>
    <mergeCell ref="B81:D81"/>
    <mergeCell ref="B82:D82"/>
    <mergeCell ref="B83:D83"/>
    <mergeCell ref="B84:D84"/>
    <mergeCell ref="B85:D85"/>
    <mergeCell ref="B86:D86"/>
    <mergeCell ref="A87:D87"/>
    <mergeCell ref="A68:E68"/>
    <mergeCell ref="A69:F69"/>
    <mergeCell ref="A70:F70"/>
    <mergeCell ref="A71:F71"/>
    <mergeCell ref="A72:F72"/>
    <mergeCell ref="A73:F73"/>
    <mergeCell ref="B74:E74"/>
    <mergeCell ref="B75:E75"/>
    <mergeCell ref="B76:E76"/>
    <mergeCell ref="B59:C59"/>
    <mergeCell ref="B60:C60"/>
    <mergeCell ref="B61:C61"/>
    <mergeCell ref="B62:E62"/>
    <mergeCell ref="B63:E63"/>
    <mergeCell ref="B64:E64"/>
    <mergeCell ref="B65:E65"/>
    <mergeCell ref="B66:E66"/>
    <mergeCell ref="B67:E67"/>
    <mergeCell ref="B49:D49"/>
    <mergeCell ref="B50:D50"/>
    <mergeCell ref="B51:D51"/>
    <mergeCell ref="B52:D52"/>
    <mergeCell ref="B53:D53"/>
    <mergeCell ref="A54:D54"/>
    <mergeCell ref="A55:F55"/>
    <mergeCell ref="A56:F56"/>
    <mergeCell ref="A58:F58"/>
    <mergeCell ref="A132:D132"/>
    <mergeCell ref="B141:E141"/>
    <mergeCell ref="B142:E142"/>
    <mergeCell ref="A143:E143"/>
    <mergeCell ref="B144:E144"/>
    <mergeCell ref="A145:E145"/>
    <mergeCell ref="A133:F133"/>
    <mergeCell ref="A134:F134"/>
    <mergeCell ref="A136:F136"/>
    <mergeCell ref="B137:E137"/>
    <mergeCell ref="B138:E138"/>
    <mergeCell ref="B139:E139"/>
    <mergeCell ref="B140:E140"/>
    <mergeCell ref="A123:F123"/>
    <mergeCell ref="B124:D124"/>
    <mergeCell ref="B125:D125"/>
    <mergeCell ref="B126:D126"/>
    <mergeCell ref="B127:D127"/>
    <mergeCell ref="B128:D128"/>
    <mergeCell ref="B129:D129"/>
    <mergeCell ref="B130:D130"/>
    <mergeCell ref="B131:D131"/>
    <mergeCell ref="B111:E111"/>
    <mergeCell ref="B113:E113"/>
    <mergeCell ref="A114:E114"/>
    <mergeCell ref="A116:F116"/>
    <mergeCell ref="A118:F118"/>
    <mergeCell ref="A119:E119"/>
    <mergeCell ref="A120:E120"/>
    <mergeCell ref="A121:E121"/>
    <mergeCell ref="A122:E122"/>
    <mergeCell ref="A102:D102"/>
    <mergeCell ref="A103:F103"/>
    <mergeCell ref="A104:F104"/>
    <mergeCell ref="A105:F105"/>
    <mergeCell ref="A106:F106"/>
    <mergeCell ref="A107:F107"/>
    <mergeCell ref="B108:E108"/>
    <mergeCell ref="B109:E109"/>
    <mergeCell ref="B110:E110"/>
    <mergeCell ref="B32:E32"/>
    <mergeCell ref="A34:F34"/>
    <mergeCell ref="A36:F36"/>
    <mergeCell ref="B37:D37"/>
    <mergeCell ref="B38:D38"/>
    <mergeCell ref="B39:D39"/>
    <mergeCell ref="A40:D40"/>
    <mergeCell ref="A41:F41"/>
    <mergeCell ref="E47:E48"/>
    <mergeCell ref="F47:F48"/>
    <mergeCell ref="A42:F42"/>
    <mergeCell ref="A43:F43"/>
    <mergeCell ref="B44:D44"/>
    <mergeCell ref="B45:D45"/>
    <mergeCell ref="B46:D46"/>
    <mergeCell ref="A47:A48"/>
    <mergeCell ref="B47:B48"/>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5B9BD5"/>
  </sheetPr>
  <dimension ref="A1:Z1018"/>
  <sheetViews>
    <sheetView showGridLines="0" topLeftCell="A19" workbookViewId="0">
      <selection sqref="A1:F1"/>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15" customHeight="1" x14ac:dyDescent="0.2">
      <c r="A1" s="342" t="s">
        <v>38</v>
      </c>
      <c r="B1" s="328"/>
      <c r="C1" s="328"/>
      <c r="D1" s="328"/>
      <c r="E1" s="328"/>
      <c r="F1" s="329"/>
      <c r="G1" s="1"/>
      <c r="H1" s="1"/>
      <c r="I1" s="1"/>
      <c r="J1" s="1"/>
      <c r="K1" s="1"/>
      <c r="L1" s="1"/>
      <c r="M1" s="1"/>
      <c r="N1" s="1"/>
      <c r="O1" s="1"/>
      <c r="P1" s="1"/>
      <c r="Q1" s="1"/>
      <c r="R1" s="1"/>
      <c r="S1" s="1"/>
      <c r="T1" s="1"/>
      <c r="U1" s="1"/>
      <c r="V1" s="1"/>
      <c r="W1" s="1"/>
      <c r="X1" s="1"/>
      <c r="Y1" s="1"/>
      <c r="Z1" s="1"/>
    </row>
    <row r="2" spans="1:26" ht="30.75" customHeight="1" x14ac:dyDescent="0.2">
      <c r="A2" s="343" t="s">
        <v>39</v>
      </c>
      <c r="B2" s="316"/>
      <c r="C2" s="316"/>
      <c r="D2" s="316"/>
      <c r="E2" s="316"/>
      <c r="F2" s="344"/>
      <c r="G2" s="1"/>
      <c r="H2" s="1"/>
      <c r="I2" s="1"/>
      <c r="J2" s="1"/>
      <c r="K2" s="1"/>
      <c r="L2" s="1"/>
      <c r="M2" s="1"/>
      <c r="N2" s="1"/>
      <c r="O2" s="1"/>
      <c r="P2" s="1"/>
      <c r="Q2" s="1"/>
      <c r="R2" s="1"/>
      <c r="S2" s="1"/>
      <c r="T2" s="1"/>
      <c r="U2" s="1"/>
      <c r="V2" s="1"/>
      <c r="W2" s="1"/>
      <c r="X2" s="1"/>
      <c r="Y2" s="1"/>
      <c r="Z2" s="1"/>
    </row>
    <row r="3" spans="1:26" ht="33" customHeight="1" x14ac:dyDescent="0.2">
      <c r="A3" s="343" t="s">
        <v>40</v>
      </c>
      <c r="B3" s="316"/>
      <c r="C3" s="316"/>
      <c r="D3" s="316"/>
      <c r="E3" s="316"/>
      <c r="F3" s="344"/>
      <c r="G3" s="1"/>
      <c r="H3" s="1"/>
      <c r="I3" s="1"/>
      <c r="J3" s="1"/>
      <c r="K3" s="1"/>
      <c r="L3" s="1"/>
      <c r="M3" s="1"/>
      <c r="N3" s="1"/>
      <c r="O3" s="1"/>
      <c r="P3" s="1"/>
      <c r="Q3" s="1"/>
      <c r="R3" s="1"/>
      <c r="S3" s="1"/>
      <c r="T3" s="1"/>
      <c r="U3" s="1"/>
      <c r="V3" s="1"/>
      <c r="W3" s="1"/>
      <c r="X3" s="1"/>
      <c r="Y3" s="1"/>
      <c r="Z3" s="1"/>
    </row>
    <row r="4" spans="1:26" ht="57.75" customHeight="1" x14ac:dyDescent="0.2">
      <c r="A4" s="341" t="s">
        <v>41</v>
      </c>
      <c r="B4" s="337"/>
      <c r="C4" s="337"/>
      <c r="D4" s="337"/>
      <c r="E4" s="337"/>
      <c r="F4" s="338"/>
      <c r="G4" s="1"/>
      <c r="H4" s="1"/>
      <c r="I4" s="1"/>
      <c r="J4" s="1"/>
      <c r="K4" s="1"/>
      <c r="L4" s="1"/>
      <c r="M4" s="1"/>
      <c r="N4" s="1"/>
      <c r="O4" s="1"/>
      <c r="P4" s="1"/>
      <c r="Q4" s="1"/>
      <c r="R4" s="1"/>
      <c r="S4" s="1"/>
      <c r="T4" s="1"/>
      <c r="U4" s="1"/>
      <c r="V4" s="1"/>
      <c r="W4" s="1"/>
      <c r="X4" s="1"/>
      <c r="Y4" s="1"/>
      <c r="Z4" s="1"/>
    </row>
    <row r="5" spans="1:26" ht="17.25" customHeight="1" x14ac:dyDescent="0.25">
      <c r="A5" s="345" t="s">
        <v>207</v>
      </c>
      <c r="B5" s="316"/>
      <c r="C5" s="316"/>
      <c r="D5" s="316"/>
      <c r="E5" s="316"/>
      <c r="F5" s="344"/>
      <c r="G5" s="1"/>
      <c r="H5" s="1"/>
      <c r="I5" s="1"/>
      <c r="J5" s="1"/>
      <c r="K5" s="1"/>
      <c r="L5" s="1"/>
      <c r="M5" s="1"/>
      <c r="N5" s="1"/>
      <c r="O5" s="1"/>
      <c r="P5" s="1"/>
      <c r="Q5" s="1"/>
      <c r="R5" s="1"/>
      <c r="S5" s="1"/>
      <c r="T5" s="1"/>
      <c r="U5" s="1"/>
      <c r="V5" s="1"/>
      <c r="W5" s="1"/>
      <c r="X5" s="1"/>
      <c r="Y5" s="1"/>
      <c r="Z5" s="1"/>
    </row>
    <row r="6" spans="1:26" ht="15.75" customHeight="1" x14ac:dyDescent="0.25">
      <c r="A6" s="346" t="s">
        <v>43</v>
      </c>
      <c r="B6" s="337"/>
      <c r="C6" s="337"/>
      <c r="D6" s="337"/>
      <c r="E6" s="337"/>
      <c r="F6" s="338"/>
      <c r="G6" s="101"/>
      <c r="H6" s="4"/>
      <c r="I6" s="4"/>
      <c r="J6" s="4"/>
      <c r="K6" s="4"/>
      <c r="L6" s="4"/>
      <c r="M6" s="4"/>
      <c r="N6" s="4"/>
      <c r="O6" s="4"/>
      <c r="P6" s="4"/>
      <c r="Q6" s="4"/>
      <c r="R6" s="4"/>
      <c r="S6" s="4"/>
      <c r="T6" s="4"/>
      <c r="U6" s="4"/>
      <c r="V6" s="4"/>
      <c r="W6" s="4"/>
      <c r="X6" s="4"/>
      <c r="Y6" s="1"/>
      <c r="Z6" s="1"/>
    </row>
    <row r="7" spans="1:26" ht="15.75" customHeight="1" x14ac:dyDescent="0.2">
      <c r="A7" s="29">
        <v>1</v>
      </c>
      <c r="B7" s="347" t="s">
        <v>44</v>
      </c>
      <c r="C7" s="302"/>
      <c r="D7" s="302"/>
      <c r="E7" s="303"/>
      <c r="F7" s="30" t="s">
        <v>45</v>
      </c>
      <c r="G7" s="101"/>
      <c r="H7" s="4"/>
      <c r="I7" s="4"/>
      <c r="J7" s="4"/>
      <c r="K7" s="4"/>
      <c r="L7" s="4"/>
      <c r="M7" s="4"/>
      <c r="N7" s="4"/>
      <c r="O7" s="4"/>
      <c r="P7" s="4"/>
      <c r="Q7" s="4"/>
      <c r="R7" s="4"/>
      <c r="S7" s="4"/>
      <c r="T7" s="4"/>
      <c r="U7" s="4"/>
      <c r="V7" s="4"/>
      <c r="W7" s="4"/>
      <c r="X7" s="4"/>
      <c r="Y7" s="1"/>
      <c r="Z7" s="1"/>
    </row>
    <row r="8" spans="1:26" ht="15.75" customHeight="1" x14ac:dyDescent="0.2">
      <c r="A8" s="29">
        <v>2</v>
      </c>
      <c r="B8" s="347" t="s">
        <v>46</v>
      </c>
      <c r="C8" s="302"/>
      <c r="D8" s="302"/>
      <c r="E8" s="303"/>
      <c r="F8" s="445"/>
      <c r="G8" s="101"/>
      <c r="H8" s="4"/>
      <c r="I8" s="4"/>
      <c r="J8" s="4"/>
      <c r="K8" s="4"/>
      <c r="L8" s="4"/>
      <c r="M8" s="4"/>
      <c r="N8" s="4"/>
      <c r="O8" s="4"/>
      <c r="P8" s="4"/>
      <c r="Q8" s="4"/>
      <c r="R8" s="4"/>
      <c r="S8" s="4"/>
      <c r="T8" s="4"/>
      <c r="U8" s="4"/>
      <c r="V8" s="4"/>
      <c r="W8" s="4"/>
      <c r="X8" s="4"/>
      <c r="Y8" s="1"/>
      <c r="Z8" s="1"/>
    </row>
    <row r="9" spans="1:26" ht="15.75" customHeight="1" x14ac:dyDescent="0.2">
      <c r="A9" s="29">
        <v>3</v>
      </c>
      <c r="B9" s="348" t="s">
        <v>47</v>
      </c>
      <c r="C9" s="302"/>
      <c r="D9" s="302"/>
      <c r="E9" s="303"/>
      <c r="F9" s="445"/>
      <c r="G9" s="101"/>
      <c r="H9" s="4"/>
      <c r="I9" s="4"/>
      <c r="J9" s="4"/>
      <c r="K9" s="4"/>
      <c r="L9" s="4"/>
      <c r="M9" s="4"/>
      <c r="N9" s="4"/>
      <c r="O9" s="4"/>
      <c r="P9" s="4"/>
      <c r="Q9" s="4"/>
      <c r="R9" s="4"/>
      <c r="S9" s="4"/>
      <c r="T9" s="4"/>
      <c r="U9" s="4"/>
      <c r="V9" s="4"/>
      <c r="W9" s="4"/>
      <c r="X9" s="4"/>
      <c r="Y9" s="1"/>
      <c r="Z9" s="1"/>
    </row>
    <row r="10" spans="1:26" ht="15.75" customHeight="1" x14ac:dyDescent="0.25">
      <c r="A10" s="349" t="s">
        <v>48</v>
      </c>
      <c r="B10" s="302"/>
      <c r="C10" s="302"/>
      <c r="D10" s="302"/>
      <c r="E10" s="302"/>
      <c r="F10" s="303"/>
      <c r="G10" s="101"/>
      <c r="H10" s="4"/>
      <c r="I10" s="4"/>
      <c r="J10" s="4"/>
      <c r="K10" s="4"/>
      <c r="L10" s="4"/>
      <c r="M10" s="4"/>
      <c r="N10" s="4"/>
      <c r="O10" s="4"/>
      <c r="P10" s="4"/>
      <c r="Q10" s="4"/>
      <c r="R10" s="4"/>
      <c r="S10" s="4"/>
      <c r="T10" s="4"/>
      <c r="U10" s="4"/>
      <c r="V10" s="4"/>
      <c r="W10" s="4"/>
      <c r="X10" s="4"/>
      <c r="Y10" s="1"/>
      <c r="Z10" s="1"/>
    </row>
    <row r="11" spans="1:26" ht="15.75" customHeight="1" x14ac:dyDescent="0.2">
      <c r="A11" s="31">
        <v>4</v>
      </c>
      <c r="B11" s="348" t="s">
        <v>49</v>
      </c>
      <c r="C11" s="302"/>
      <c r="D11" s="302"/>
      <c r="E11" s="303"/>
      <c r="F11" s="32" t="s">
        <v>50</v>
      </c>
      <c r="G11" s="101"/>
      <c r="H11" s="4"/>
      <c r="I11" s="4"/>
      <c r="J11" s="4"/>
      <c r="K11" s="4"/>
      <c r="L11" s="4"/>
      <c r="M11" s="4"/>
      <c r="N11" s="4"/>
      <c r="O11" s="4"/>
      <c r="P11" s="4"/>
      <c r="Q11" s="4"/>
      <c r="R11" s="4"/>
      <c r="S11" s="4"/>
      <c r="T11" s="4"/>
      <c r="U11" s="4"/>
      <c r="V11" s="4"/>
      <c r="W11" s="4"/>
      <c r="X11" s="4"/>
      <c r="Y11" s="1"/>
      <c r="Z11" s="1"/>
    </row>
    <row r="12" spans="1:26" ht="15.75" customHeight="1" x14ac:dyDescent="0.2">
      <c r="A12" s="33">
        <v>5</v>
      </c>
      <c r="B12" s="319" t="s">
        <v>51</v>
      </c>
      <c r="C12" s="302"/>
      <c r="D12" s="302"/>
      <c r="E12" s="303"/>
      <c r="F12" s="446"/>
      <c r="G12" s="101"/>
      <c r="H12" s="4"/>
      <c r="I12" s="4"/>
      <c r="J12" s="4"/>
      <c r="K12" s="4"/>
      <c r="L12" s="4"/>
      <c r="M12" s="4"/>
      <c r="N12" s="4"/>
      <c r="O12" s="4"/>
      <c r="P12" s="4"/>
      <c r="Q12" s="4"/>
      <c r="R12" s="4"/>
      <c r="S12" s="4"/>
      <c r="T12" s="4"/>
      <c r="U12" s="4"/>
      <c r="V12" s="4"/>
      <c r="W12" s="4"/>
      <c r="X12" s="4"/>
      <c r="Y12" s="1"/>
      <c r="Z12" s="1"/>
    </row>
    <row r="13" spans="1:26" ht="15.75" customHeight="1" x14ac:dyDescent="0.2">
      <c r="A13" s="33">
        <v>6</v>
      </c>
      <c r="B13" s="319" t="s">
        <v>52</v>
      </c>
      <c r="C13" s="302"/>
      <c r="D13" s="302"/>
      <c r="E13" s="303"/>
      <c r="F13" s="32">
        <v>12</v>
      </c>
      <c r="G13" s="101"/>
      <c r="H13" s="4"/>
      <c r="I13" s="4"/>
      <c r="J13" s="4"/>
      <c r="K13" s="4"/>
      <c r="L13" s="4"/>
      <c r="M13" s="4"/>
      <c r="N13" s="4"/>
      <c r="O13" s="4"/>
      <c r="P13" s="4"/>
      <c r="Q13" s="4"/>
      <c r="R13" s="4"/>
      <c r="S13" s="4"/>
      <c r="T13" s="4"/>
      <c r="U13" s="4"/>
      <c r="V13" s="4"/>
      <c r="W13" s="4"/>
      <c r="X13" s="4"/>
      <c r="Y13" s="1"/>
      <c r="Z13" s="1"/>
    </row>
    <row r="14" spans="1:26" ht="15.75" customHeight="1" x14ac:dyDescent="0.25">
      <c r="A14" s="349" t="s">
        <v>53</v>
      </c>
      <c r="B14" s="302"/>
      <c r="C14" s="302"/>
      <c r="D14" s="302"/>
      <c r="E14" s="302"/>
      <c r="F14" s="303"/>
      <c r="G14" s="101"/>
      <c r="H14" s="4"/>
      <c r="I14" s="4"/>
      <c r="J14" s="4"/>
      <c r="K14" s="4"/>
      <c r="L14" s="4"/>
      <c r="M14" s="4"/>
      <c r="N14" s="4"/>
      <c r="O14" s="4"/>
      <c r="P14" s="4"/>
      <c r="Q14" s="4"/>
      <c r="R14" s="4"/>
      <c r="S14" s="4"/>
      <c r="T14" s="4"/>
      <c r="U14" s="4"/>
      <c r="V14" s="4"/>
      <c r="W14" s="4"/>
      <c r="X14" s="4"/>
      <c r="Y14" s="1"/>
      <c r="Z14" s="1"/>
    </row>
    <row r="15" spans="1:26" ht="28.5" customHeight="1" x14ac:dyDescent="0.2">
      <c r="A15" s="33">
        <v>7</v>
      </c>
      <c r="B15" s="319" t="s">
        <v>54</v>
      </c>
      <c r="C15" s="302"/>
      <c r="D15" s="302"/>
      <c r="E15" s="303"/>
      <c r="F15" s="34" t="s">
        <v>208</v>
      </c>
      <c r="G15" s="101"/>
      <c r="H15" s="4"/>
      <c r="I15" s="4"/>
      <c r="J15" s="4"/>
      <c r="K15" s="4"/>
      <c r="L15" s="4"/>
      <c r="M15" s="4"/>
      <c r="N15" s="4"/>
      <c r="O15" s="4"/>
      <c r="P15" s="4"/>
      <c r="Q15" s="4"/>
      <c r="R15" s="4"/>
      <c r="S15" s="4"/>
      <c r="T15" s="4"/>
      <c r="U15" s="4"/>
      <c r="V15" s="4"/>
      <c r="W15" s="4"/>
      <c r="X15" s="4"/>
      <c r="Y15" s="1"/>
      <c r="Z15" s="1"/>
    </row>
    <row r="16" spans="1:26" ht="15.75" customHeight="1" x14ac:dyDescent="0.2">
      <c r="A16" s="33">
        <v>8</v>
      </c>
      <c r="B16" s="319" t="s">
        <v>55</v>
      </c>
      <c r="C16" s="302"/>
      <c r="D16" s="302"/>
      <c r="E16" s="303"/>
      <c r="F16" s="34" t="s">
        <v>56</v>
      </c>
      <c r="G16" s="101"/>
      <c r="H16" s="4"/>
      <c r="I16" s="4"/>
      <c r="J16" s="4"/>
      <c r="K16" s="4"/>
      <c r="L16" s="4"/>
      <c r="M16" s="4"/>
      <c r="N16" s="4"/>
      <c r="O16" s="4"/>
      <c r="P16" s="4"/>
      <c r="Q16" s="4"/>
      <c r="R16" s="4"/>
      <c r="S16" s="4"/>
      <c r="T16" s="4"/>
      <c r="U16" s="4"/>
      <c r="V16" s="4"/>
      <c r="W16" s="4"/>
      <c r="X16" s="4"/>
      <c r="Y16" s="1"/>
      <c r="Z16" s="1"/>
    </row>
    <row r="17" spans="1:26" ht="15.75" customHeight="1" x14ac:dyDescent="0.2">
      <c r="A17" s="33">
        <v>9</v>
      </c>
      <c r="B17" s="350" t="s">
        <v>57</v>
      </c>
      <c r="C17" s="351"/>
      <c r="D17" s="351"/>
      <c r="E17" s="352"/>
      <c r="F17" s="34">
        <v>1</v>
      </c>
      <c r="G17" s="101"/>
      <c r="H17" s="4"/>
      <c r="I17" s="4"/>
      <c r="J17" s="4"/>
      <c r="K17" s="4"/>
      <c r="L17" s="4"/>
      <c r="M17" s="4"/>
      <c r="N17" s="4"/>
      <c r="O17" s="4"/>
      <c r="P17" s="4"/>
      <c r="Q17" s="4"/>
      <c r="R17" s="4"/>
      <c r="S17" s="4"/>
      <c r="T17" s="4"/>
      <c r="U17" s="4"/>
      <c r="V17" s="4"/>
      <c r="W17" s="4"/>
      <c r="X17" s="4"/>
      <c r="Y17" s="1"/>
      <c r="Z17" s="1"/>
    </row>
    <row r="18" spans="1:26" ht="15.75" customHeight="1" x14ac:dyDescent="0.25">
      <c r="A18" s="349" t="s">
        <v>58</v>
      </c>
      <c r="B18" s="302"/>
      <c r="C18" s="302"/>
      <c r="D18" s="302"/>
      <c r="E18" s="302"/>
      <c r="F18" s="303"/>
      <c r="G18" s="101"/>
      <c r="H18" s="4"/>
      <c r="I18" s="4"/>
      <c r="J18" s="4"/>
      <c r="K18" s="4"/>
      <c r="L18" s="4"/>
      <c r="M18" s="4"/>
      <c r="N18" s="4"/>
      <c r="O18" s="4"/>
      <c r="P18" s="4"/>
      <c r="Q18" s="4"/>
      <c r="R18" s="4"/>
      <c r="S18" s="4"/>
      <c r="T18" s="4"/>
      <c r="U18" s="4"/>
      <c r="V18" s="4"/>
      <c r="W18" s="4"/>
      <c r="X18" s="4"/>
      <c r="Y18" s="1"/>
      <c r="Z18" s="1"/>
    </row>
    <row r="19" spans="1:26" ht="28.5" customHeight="1" x14ac:dyDescent="0.2">
      <c r="A19" s="31">
        <v>10</v>
      </c>
      <c r="B19" s="319" t="s">
        <v>59</v>
      </c>
      <c r="C19" s="302"/>
      <c r="D19" s="302"/>
      <c r="E19" s="303"/>
      <c r="F19" s="34" t="s">
        <v>209</v>
      </c>
      <c r="G19" s="101"/>
      <c r="H19" s="4"/>
      <c r="I19" s="4"/>
      <c r="J19" s="4"/>
      <c r="K19" s="4"/>
      <c r="L19" s="4"/>
      <c r="M19" s="4"/>
      <c r="N19" s="4"/>
      <c r="O19" s="4"/>
      <c r="P19" s="4"/>
      <c r="Q19" s="4"/>
      <c r="R19" s="4"/>
      <c r="S19" s="4"/>
      <c r="T19" s="4"/>
      <c r="U19" s="4"/>
      <c r="V19" s="4"/>
      <c r="W19" s="4"/>
      <c r="X19" s="4"/>
      <c r="Y19" s="1"/>
      <c r="Z19" s="1"/>
    </row>
    <row r="20" spans="1:26" ht="15.75" customHeight="1" x14ac:dyDescent="0.2">
      <c r="A20" s="31">
        <v>11</v>
      </c>
      <c r="B20" s="319" t="s">
        <v>61</v>
      </c>
      <c r="C20" s="302"/>
      <c r="D20" s="302"/>
      <c r="E20" s="303"/>
      <c r="F20" s="35" t="s">
        <v>210</v>
      </c>
      <c r="G20" s="101"/>
      <c r="H20" s="4"/>
      <c r="I20" s="4"/>
      <c r="J20" s="4"/>
      <c r="K20" s="4"/>
      <c r="L20" s="4"/>
      <c r="M20" s="4"/>
      <c r="N20" s="4"/>
      <c r="O20" s="4"/>
      <c r="P20" s="4"/>
      <c r="Q20" s="4"/>
      <c r="R20" s="4"/>
      <c r="S20" s="4"/>
      <c r="T20" s="4"/>
      <c r="U20" s="4"/>
      <c r="V20" s="4"/>
      <c r="W20" s="4"/>
      <c r="X20" s="4"/>
      <c r="Y20" s="1"/>
      <c r="Z20" s="1"/>
    </row>
    <row r="21" spans="1:26" ht="15.75" customHeight="1" x14ac:dyDescent="0.2">
      <c r="A21" s="31">
        <v>12</v>
      </c>
      <c r="B21" s="319" t="s">
        <v>63</v>
      </c>
      <c r="C21" s="302"/>
      <c r="D21" s="302"/>
      <c r="E21" s="303"/>
      <c r="F21" s="447"/>
      <c r="G21" s="101"/>
      <c r="H21" s="4"/>
      <c r="I21" s="4"/>
      <c r="J21" s="4"/>
      <c r="K21" s="4"/>
      <c r="L21" s="4"/>
      <c r="M21" s="4"/>
      <c r="N21" s="4"/>
      <c r="O21" s="4"/>
      <c r="P21" s="4"/>
      <c r="Q21" s="4"/>
      <c r="R21" s="4"/>
      <c r="S21" s="4"/>
      <c r="T21" s="4"/>
      <c r="U21" s="4"/>
      <c r="V21" s="4"/>
      <c r="W21" s="4"/>
      <c r="X21" s="4"/>
      <c r="Y21" s="1"/>
      <c r="Z21" s="1"/>
    </row>
    <row r="22" spans="1:26" ht="15.75" customHeight="1" x14ac:dyDescent="0.2">
      <c r="A22" s="31">
        <v>13</v>
      </c>
      <c r="B22" s="319" t="s">
        <v>64</v>
      </c>
      <c r="C22" s="302"/>
      <c r="D22" s="302"/>
      <c r="E22" s="303"/>
      <c r="F22" s="448"/>
      <c r="G22" s="101"/>
      <c r="H22" s="4"/>
      <c r="I22" s="4"/>
      <c r="J22" s="4"/>
      <c r="K22" s="4"/>
      <c r="L22" s="4"/>
      <c r="M22" s="4"/>
      <c r="N22" s="4"/>
      <c r="O22" s="4"/>
      <c r="P22" s="4"/>
      <c r="Q22" s="4"/>
      <c r="R22" s="4"/>
      <c r="S22" s="4"/>
      <c r="T22" s="4"/>
      <c r="U22" s="4"/>
      <c r="V22" s="4"/>
      <c r="W22" s="4"/>
      <c r="X22" s="4"/>
      <c r="Y22" s="1"/>
      <c r="Z22" s="1"/>
    </row>
    <row r="23" spans="1:26" ht="15.75" customHeight="1" x14ac:dyDescent="0.2">
      <c r="A23" s="36">
        <v>14</v>
      </c>
      <c r="B23" s="353" t="s">
        <v>65</v>
      </c>
      <c r="C23" s="308"/>
      <c r="D23" s="308"/>
      <c r="E23" s="309"/>
      <c r="F23" s="449">
        <v>2601.89</v>
      </c>
      <c r="G23" s="138"/>
      <c r="H23" s="37"/>
      <c r="I23" s="37"/>
      <c r="J23" s="4"/>
      <c r="K23" s="4"/>
      <c r="L23" s="4"/>
      <c r="M23" s="4"/>
      <c r="N23" s="4"/>
      <c r="O23" s="4"/>
      <c r="P23" s="4"/>
      <c r="Q23" s="4"/>
      <c r="R23" s="4"/>
      <c r="S23" s="4"/>
      <c r="T23" s="4"/>
      <c r="U23" s="4"/>
      <c r="V23" s="4"/>
      <c r="W23" s="4"/>
      <c r="X23" s="4"/>
      <c r="Y23" s="1"/>
      <c r="Z23" s="1"/>
    </row>
    <row r="24" spans="1:26" ht="15.75" customHeight="1" x14ac:dyDescent="0.2">
      <c r="A24" s="38">
        <v>15</v>
      </c>
      <c r="B24" s="347" t="s">
        <v>66</v>
      </c>
      <c r="C24" s="302"/>
      <c r="D24" s="302"/>
      <c r="E24" s="303"/>
      <c r="F24" s="450">
        <v>1621</v>
      </c>
      <c r="G24" s="138"/>
      <c r="H24" s="37"/>
      <c r="I24" s="37"/>
      <c r="J24" s="4"/>
      <c r="K24" s="4"/>
      <c r="L24" s="4"/>
      <c r="M24" s="4"/>
      <c r="N24" s="4"/>
      <c r="O24" s="4"/>
      <c r="P24" s="4"/>
      <c r="Q24" s="4"/>
      <c r="R24" s="4"/>
      <c r="S24" s="4"/>
      <c r="T24" s="4"/>
      <c r="U24" s="4"/>
      <c r="V24" s="4"/>
      <c r="W24" s="4"/>
      <c r="X24" s="4"/>
      <c r="Y24" s="1"/>
      <c r="Z24" s="1"/>
    </row>
    <row r="25" spans="1:26" ht="15.75" customHeight="1" x14ac:dyDescent="0.2">
      <c r="A25" s="354" t="s">
        <v>67</v>
      </c>
      <c r="B25" s="328"/>
      <c r="C25" s="328"/>
      <c r="D25" s="328"/>
      <c r="E25" s="328"/>
      <c r="F25" s="329"/>
      <c r="G25" s="138"/>
      <c r="H25" s="37"/>
      <c r="I25" s="37"/>
      <c r="J25" s="4"/>
      <c r="K25" s="4"/>
      <c r="L25" s="4"/>
      <c r="M25" s="4"/>
      <c r="N25" s="4"/>
      <c r="O25" s="4"/>
      <c r="P25" s="4"/>
      <c r="Q25" s="4"/>
      <c r="R25" s="4"/>
      <c r="S25" s="4"/>
      <c r="T25" s="4"/>
      <c r="U25" s="4"/>
      <c r="V25" s="4"/>
      <c r="W25" s="4"/>
      <c r="X25" s="4"/>
      <c r="Y25" s="1"/>
      <c r="Z25" s="1"/>
    </row>
    <row r="26" spans="1:26" ht="41.25" customHeight="1" x14ac:dyDescent="0.2">
      <c r="A26" s="341" t="s">
        <v>68</v>
      </c>
      <c r="B26" s="337"/>
      <c r="C26" s="337"/>
      <c r="D26" s="337"/>
      <c r="E26" s="337"/>
      <c r="F26" s="338"/>
      <c r="G26" s="138"/>
      <c r="H26" s="37"/>
      <c r="I26" s="37"/>
      <c r="J26" s="4"/>
      <c r="K26" s="4"/>
      <c r="L26" s="4"/>
      <c r="M26" s="4"/>
      <c r="N26" s="4"/>
      <c r="O26" s="4"/>
      <c r="P26" s="4"/>
      <c r="Q26" s="4"/>
      <c r="R26" s="4"/>
      <c r="S26" s="4"/>
      <c r="T26" s="4"/>
      <c r="U26" s="4"/>
      <c r="V26" s="4"/>
      <c r="W26" s="4"/>
      <c r="X26" s="4"/>
      <c r="Y26" s="1"/>
      <c r="Z26" s="1"/>
    </row>
    <row r="27" spans="1:26" ht="15.75" customHeight="1" x14ac:dyDescent="0.25">
      <c r="A27" s="355" t="s">
        <v>69</v>
      </c>
      <c r="B27" s="337"/>
      <c r="C27" s="337"/>
      <c r="D27" s="337"/>
      <c r="E27" s="337"/>
      <c r="F27" s="338"/>
      <c r="G27" s="101"/>
      <c r="H27" s="4"/>
      <c r="I27" s="4"/>
      <c r="J27" s="4"/>
      <c r="K27" s="4"/>
      <c r="L27" s="4"/>
      <c r="M27" s="4"/>
      <c r="N27" s="4"/>
      <c r="O27" s="4"/>
      <c r="P27" s="4"/>
      <c r="Q27" s="4"/>
      <c r="R27" s="4"/>
      <c r="S27" s="4"/>
      <c r="T27" s="4"/>
      <c r="U27" s="4"/>
      <c r="V27" s="4"/>
      <c r="W27" s="4"/>
      <c r="X27" s="4"/>
      <c r="Y27" s="1"/>
      <c r="Z27" s="1"/>
    </row>
    <row r="28" spans="1:26" ht="21.75" customHeight="1" x14ac:dyDescent="0.2">
      <c r="A28" s="33">
        <v>1</v>
      </c>
      <c r="B28" s="139" t="s">
        <v>70</v>
      </c>
      <c r="C28" s="140"/>
      <c r="D28" s="141"/>
      <c r="E28" s="142" t="s">
        <v>211</v>
      </c>
      <c r="F28" s="40" t="s">
        <v>71</v>
      </c>
      <c r="G28" s="101"/>
      <c r="H28" s="4"/>
      <c r="I28" s="4"/>
      <c r="J28" s="4"/>
      <c r="K28" s="4"/>
      <c r="L28" s="4"/>
      <c r="M28" s="4"/>
      <c r="N28" s="4"/>
      <c r="O28" s="4"/>
      <c r="P28" s="4"/>
      <c r="Q28" s="4"/>
      <c r="R28" s="4"/>
      <c r="S28" s="4"/>
      <c r="T28" s="4"/>
      <c r="U28" s="4"/>
      <c r="V28" s="4"/>
      <c r="W28" s="4"/>
      <c r="X28" s="4"/>
      <c r="Y28" s="1"/>
      <c r="Z28" s="1"/>
    </row>
    <row r="29" spans="1:26" ht="15.75" customHeight="1" x14ac:dyDescent="0.2">
      <c r="A29" s="34" t="s">
        <v>72</v>
      </c>
      <c r="B29" s="143" t="s">
        <v>73</v>
      </c>
      <c r="C29" s="144"/>
      <c r="D29" s="141"/>
      <c r="E29" s="148"/>
      <c r="F29" s="108">
        <f>F23</f>
        <v>2601.89</v>
      </c>
      <c r="G29" s="109"/>
      <c r="H29" s="4"/>
      <c r="I29" s="4"/>
      <c r="J29" s="4"/>
      <c r="K29" s="4"/>
      <c r="L29" s="4"/>
      <c r="M29" s="4"/>
      <c r="N29" s="4"/>
      <c r="O29" s="4"/>
      <c r="P29" s="4"/>
      <c r="Q29" s="4"/>
      <c r="R29" s="4"/>
      <c r="S29" s="4"/>
      <c r="T29" s="4"/>
      <c r="U29" s="4"/>
      <c r="V29" s="4"/>
      <c r="W29" s="4"/>
      <c r="X29" s="4"/>
      <c r="Y29" s="1"/>
      <c r="Z29" s="1"/>
    </row>
    <row r="30" spans="1:26" ht="15.75" customHeight="1" x14ac:dyDescent="0.2">
      <c r="A30" s="34" t="s">
        <v>74</v>
      </c>
      <c r="B30" s="143" t="s">
        <v>187</v>
      </c>
      <c r="C30" s="144"/>
      <c r="D30" s="141"/>
      <c r="E30" s="451">
        <v>0</v>
      </c>
      <c r="F30" s="42">
        <f>TRUNC(F24*E30,2)</f>
        <v>0</v>
      </c>
      <c r="G30" s="101"/>
      <c r="H30" s="4"/>
      <c r="I30" s="4"/>
      <c r="J30" s="4"/>
      <c r="K30" s="4"/>
      <c r="L30" s="4"/>
      <c r="M30" s="4"/>
      <c r="N30" s="4"/>
      <c r="O30" s="4"/>
      <c r="P30" s="4"/>
      <c r="Q30" s="4"/>
      <c r="R30" s="4"/>
      <c r="S30" s="4"/>
      <c r="T30" s="4"/>
      <c r="U30" s="4"/>
      <c r="V30" s="4"/>
      <c r="W30" s="4"/>
      <c r="X30" s="4"/>
      <c r="Y30" s="1"/>
      <c r="Z30" s="1"/>
    </row>
    <row r="31" spans="1:26" ht="15.75" customHeight="1" x14ac:dyDescent="0.2">
      <c r="A31" s="34" t="s">
        <v>76</v>
      </c>
      <c r="B31" s="319"/>
      <c r="C31" s="302"/>
      <c r="D31" s="302"/>
      <c r="E31" s="356"/>
      <c r="F31" s="108">
        <v>0</v>
      </c>
      <c r="G31" s="101"/>
      <c r="H31" s="4"/>
      <c r="I31" s="4"/>
      <c r="J31" s="4"/>
      <c r="K31" s="4"/>
      <c r="L31" s="4"/>
      <c r="M31" s="4"/>
      <c r="N31" s="4"/>
      <c r="O31" s="4"/>
      <c r="P31" s="4"/>
      <c r="Q31" s="4"/>
      <c r="R31" s="4"/>
      <c r="S31" s="4"/>
      <c r="T31" s="4"/>
      <c r="U31" s="4"/>
      <c r="V31" s="4"/>
      <c r="W31" s="4"/>
      <c r="X31" s="4"/>
      <c r="Y31" s="1"/>
      <c r="Z31" s="1"/>
    </row>
    <row r="32" spans="1:26" ht="15.75" customHeight="1" x14ac:dyDescent="0.2">
      <c r="A32" s="43"/>
      <c r="B32" s="372" t="s">
        <v>77</v>
      </c>
      <c r="C32" s="302"/>
      <c r="D32" s="302"/>
      <c r="E32" s="303"/>
      <c r="F32" s="44">
        <f>SUM(F29:F31)</f>
        <v>2601.89</v>
      </c>
      <c r="G32" s="146"/>
      <c r="H32" s="4"/>
      <c r="I32" s="4"/>
      <c r="J32" s="4"/>
      <c r="K32" s="4"/>
      <c r="L32" s="4"/>
      <c r="M32" s="4"/>
      <c r="N32" s="4"/>
      <c r="O32" s="4"/>
      <c r="P32" s="4"/>
      <c r="Q32" s="4"/>
      <c r="R32" s="4"/>
      <c r="S32" s="4"/>
      <c r="T32" s="4"/>
      <c r="U32" s="4"/>
      <c r="V32" s="4"/>
      <c r="W32" s="4"/>
      <c r="X32" s="4"/>
      <c r="Y32" s="1"/>
      <c r="Z32" s="1"/>
    </row>
    <row r="33" spans="1:26" ht="6" customHeight="1" x14ac:dyDescent="0.2">
      <c r="A33" s="45"/>
      <c r="B33" s="46"/>
      <c r="C33" s="46"/>
      <c r="D33" s="46"/>
      <c r="E33" s="46"/>
      <c r="F33" s="47"/>
      <c r="G33" s="109"/>
      <c r="H33" s="4"/>
      <c r="I33" s="4"/>
      <c r="J33" s="4"/>
      <c r="K33" s="4"/>
      <c r="L33" s="4"/>
      <c r="M33" s="4"/>
      <c r="N33" s="4"/>
      <c r="O33" s="4"/>
      <c r="P33" s="4"/>
      <c r="Q33" s="4"/>
      <c r="R33" s="4"/>
      <c r="S33" s="4"/>
      <c r="T33" s="4"/>
      <c r="U33" s="4"/>
      <c r="V33" s="4"/>
      <c r="W33" s="4"/>
      <c r="X33" s="4"/>
      <c r="Y33" s="1"/>
      <c r="Z33" s="1"/>
    </row>
    <row r="34" spans="1:26" ht="18" customHeight="1" x14ac:dyDescent="0.25">
      <c r="A34" s="349" t="s">
        <v>78</v>
      </c>
      <c r="B34" s="302"/>
      <c r="C34" s="302"/>
      <c r="D34" s="302"/>
      <c r="E34" s="302"/>
      <c r="F34" s="303"/>
      <c r="G34" s="101"/>
      <c r="H34" s="4"/>
      <c r="I34" s="4"/>
      <c r="J34" s="4"/>
      <c r="K34" s="4"/>
      <c r="L34" s="4"/>
      <c r="M34" s="4"/>
      <c r="N34" s="4"/>
      <c r="O34" s="4"/>
      <c r="P34" s="4"/>
      <c r="Q34" s="4"/>
      <c r="R34" s="4"/>
      <c r="S34" s="4"/>
      <c r="T34" s="4"/>
      <c r="U34" s="4"/>
      <c r="V34" s="4"/>
      <c r="W34" s="4"/>
      <c r="X34" s="4"/>
      <c r="Y34" s="1"/>
      <c r="Z34" s="1"/>
    </row>
    <row r="35" spans="1:26" ht="6" customHeight="1" x14ac:dyDescent="0.25">
      <c r="A35" s="48"/>
      <c r="B35" s="48"/>
      <c r="C35" s="48"/>
      <c r="D35" s="48"/>
      <c r="E35" s="48"/>
      <c r="F35" s="48"/>
      <c r="G35" s="101"/>
      <c r="H35" s="4"/>
      <c r="I35" s="4"/>
      <c r="J35" s="4"/>
      <c r="K35" s="4"/>
      <c r="L35" s="4"/>
      <c r="M35" s="4"/>
      <c r="N35" s="4"/>
      <c r="O35" s="4"/>
      <c r="P35" s="4"/>
      <c r="Q35" s="4"/>
      <c r="R35" s="4"/>
      <c r="S35" s="4"/>
      <c r="T35" s="4"/>
      <c r="U35" s="4"/>
      <c r="V35" s="4"/>
      <c r="W35" s="4"/>
      <c r="X35" s="4"/>
      <c r="Y35" s="1"/>
      <c r="Z35" s="1"/>
    </row>
    <row r="36" spans="1:26" ht="21" customHeight="1" x14ac:dyDescent="0.2">
      <c r="A36" s="358" t="s">
        <v>79</v>
      </c>
      <c r="B36" s="302"/>
      <c r="C36" s="302"/>
      <c r="D36" s="302"/>
      <c r="E36" s="302"/>
      <c r="F36" s="303"/>
      <c r="G36" s="101"/>
      <c r="H36" s="4"/>
      <c r="I36" s="4"/>
      <c r="J36" s="4"/>
      <c r="K36" s="4"/>
      <c r="L36" s="4"/>
      <c r="M36" s="4"/>
      <c r="N36" s="4"/>
      <c r="O36" s="4"/>
      <c r="P36" s="4"/>
      <c r="Q36" s="4"/>
      <c r="R36" s="4"/>
      <c r="S36" s="4"/>
      <c r="T36" s="4"/>
      <c r="U36" s="4"/>
      <c r="V36" s="4"/>
      <c r="W36" s="4"/>
      <c r="X36" s="4"/>
      <c r="Y36" s="1"/>
      <c r="Z36" s="1"/>
    </row>
    <row r="37" spans="1:26" ht="15.75" customHeight="1" x14ac:dyDescent="0.2">
      <c r="A37" s="33" t="s">
        <v>80</v>
      </c>
      <c r="B37" s="359" t="s">
        <v>81</v>
      </c>
      <c r="C37" s="302"/>
      <c r="D37" s="302"/>
      <c r="E37" s="49" t="s">
        <v>82</v>
      </c>
      <c r="F37" s="33" t="s">
        <v>71</v>
      </c>
      <c r="G37" s="101"/>
      <c r="H37" s="4"/>
      <c r="I37" s="4"/>
      <c r="J37" s="4"/>
      <c r="K37" s="4"/>
      <c r="L37" s="4"/>
      <c r="M37" s="4"/>
      <c r="N37" s="4"/>
      <c r="O37" s="4"/>
      <c r="P37" s="4"/>
      <c r="Q37" s="4"/>
      <c r="R37" s="4"/>
      <c r="S37" s="4"/>
      <c r="T37" s="4"/>
      <c r="U37" s="4"/>
      <c r="V37" s="4"/>
      <c r="W37" s="4"/>
      <c r="X37" s="4"/>
      <c r="Y37" s="1"/>
      <c r="Z37" s="1"/>
    </row>
    <row r="38" spans="1:26" ht="15.75" customHeight="1" x14ac:dyDescent="0.2">
      <c r="A38" s="32" t="s">
        <v>72</v>
      </c>
      <c r="B38" s="347" t="s">
        <v>83</v>
      </c>
      <c r="C38" s="302"/>
      <c r="D38" s="303"/>
      <c r="E38" s="50">
        <f>1/12</f>
        <v>8.3333333333333329E-2</v>
      </c>
      <c r="F38" s="51">
        <f>TRUNC((F32*E38),2)</f>
        <v>216.82</v>
      </c>
      <c r="G38" s="101"/>
      <c r="H38" s="52"/>
      <c r="I38" s="4"/>
      <c r="J38" s="4"/>
      <c r="K38" s="4"/>
      <c r="L38" s="4"/>
      <c r="M38" s="4"/>
      <c r="N38" s="4"/>
      <c r="O38" s="4"/>
      <c r="P38" s="4"/>
      <c r="Q38" s="4"/>
      <c r="R38" s="4"/>
      <c r="S38" s="4"/>
      <c r="T38" s="4"/>
      <c r="U38" s="4"/>
      <c r="V38" s="4"/>
      <c r="W38" s="4"/>
      <c r="X38" s="4"/>
      <c r="Y38" s="1"/>
      <c r="Z38" s="1"/>
    </row>
    <row r="39" spans="1:26" ht="15.75" customHeight="1" x14ac:dyDescent="0.2">
      <c r="A39" s="32" t="s">
        <v>74</v>
      </c>
      <c r="B39" s="347" t="s">
        <v>84</v>
      </c>
      <c r="C39" s="302"/>
      <c r="D39" s="303"/>
      <c r="E39" s="53">
        <v>3.0249999999999999E-2</v>
      </c>
      <c r="F39" s="54">
        <f>TRUNC((F32*E39),2)</f>
        <v>78.7</v>
      </c>
      <c r="G39" s="101"/>
      <c r="H39" s="4"/>
      <c r="I39" s="4"/>
      <c r="J39" s="4"/>
      <c r="K39" s="4"/>
      <c r="L39" s="4"/>
      <c r="M39" s="4"/>
      <c r="N39" s="4"/>
      <c r="O39" s="4"/>
      <c r="P39" s="4"/>
      <c r="Q39" s="4"/>
      <c r="R39" s="4"/>
      <c r="S39" s="4"/>
      <c r="T39" s="4"/>
      <c r="U39" s="4"/>
      <c r="V39" s="4"/>
      <c r="W39" s="4"/>
      <c r="X39" s="4"/>
      <c r="Y39" s="1"/>
      <c r="Z39" s="1"/>
    </row>
    <row r="40" spans="1:26" ht="15.75" customHeight="1" x14ac:dyDescent="0.2">
      <c r="A40" s="360" t="s">
        <v>85</v>
      </c>
      <c r="B40" s="308"/>
      <c r="C40" s="308"/>
      <c r="D40" s="308"/>
      <c r="E40" s="55"/>
      <c r="F40" s="56">
        <f>SUM(F38:F39)</f>
        <v>295.52</v>
      </c>
      <c r="G40" s="101"/>
      <c r="H40" s="4"/>
      <c r="I40" s="4"/>
      <c r="J40" s="4"/>
      <c r="K40" s="4"/>
      <c r="L40" s="4"/>
      <c r="M40" s="4"/>
      <c r="N40" s="4"/>
      <c r="O40" s="4"/>
      <c r="P40" s="4"/>
      <c r="Q40" s="4"/>
      <c r="R40" s="4"/>
      <c r="S40" s="4"/>
      <c r="T40" s="4"/>
      <c r="U40" s="4"/>
      <c r="V40" s="4"/>
      <c r="W40" s="4"/>
      <c r="X40" s="4"/>
      <c r="Y40" s="1"/>
      <c r="Z40" s="1"/>
    </row>
    <row r="41" spans="1:26" ht="15.75" customHeight="1" x14ac:dyDescent="0.2">
      <c r="A41" s="361" t="s">
        <v>86</v>
      </c>
      <c r="B41" s="328"/>
      <c r="C41" s="328"/>
      <c r="D41" s="328"/>
      <c r="E41" s="328"/>
      <c r="F41" s="329"/>
      <c r="G41" s="101"/>
      <c r="H41" s="4"/>
      <c r="I41" s="4"/>
      <c r="J41" s="4"/>
      <c r="K41" s="4"/>
      <c r="L41" s="4"/>
      <c r="M41" s="4"/>
      <c r="N41" s="4"/>
      <c r="O41" s="4"/>
      <c r="P41" s="4"/>
      <c r="Q41" s="4"/>
      <c r="R41" s="4"/>
      <c r="S41" s="4"/>
      <c r="T41" s="4"/>
      <c r="U41" s="4"/>
      <c r="V41" s="4"/>
      <c r="W41" s="4"/>
      <c r="X41" s="4"/>
      <c r="Y41" s="1"/>
      <c r="Z41" s="1"/>
    </row>
    <row r="42" spans="1:26" ht="44.25" customHeight="1" x14ac:dyDescent="0.2">
      <c r="A42" s="362" t="s">
        <v>87</v>
      </c>
      <c r="B42" s="337"/>
      <c r="C42" s="337"/>
      <c r="D42" s="337"/>
      <c r="E42" s="337"/>
      <c r="F42" s="338"/>
      <c r="G42" s="101"/>
      <c r="H42" s="4"/>
      <c r="I42" s="4"/>
      <c r="J42" s="4"/>
      <c r="K42" s="4"/>
      <c r="L42" s="4"/>
      <c r="M42" s="4"/>
      <c r="N42" s="4"/>
      <c r="O42" s="4"/>
      <c r="P42" s="4"/>
      <c r="Q42" s="4"/>
      <c r="R42" s="4"/>
      <c r="S42" s="4"/>
      <c r="T42" s="4"/>
      <c r="U42" s="4"/>
      <c r="V42" s="4"/>
      <c r="W42" s="4"/>
      <c r="X42" s="4"/>
      <c r="Y42" s="1"/>
      <c r="Z42" s="1"/>
    </row>
    <row r="43" spans="1:26" ht="21" customHeight="1" x14ac:dyDescent="0.2">
      <c r="A43" s="363" t="s">
        <v>88</v>
      </c>
      <c r="B43" s="337"/>
      <c r="C43" s="337"/>
      <c r="D43" s="337"/>
      <c r="E43" s="337"/>
      <c r="F43" s="338"/>
      <c r="G43" s="101"/>
      <c r="H43" s="4"/>
      <c r="I43" s="4"/>
      <c r="J43" s="4"/>
      <c r="K43" s="4"/>
      <c r="L43" s="4"/>
      <c r="M43" s="4"/>
      <c r="N43" s="4"/>
      <c r="O43" s="4"/>
      <c r="P43" s="4"/>
      <c r="Q43" s="4"/>
      <c r="R43" s="4"/>
      <c r="S43" s="4"/>
      <c r="T43" s="4"/>
      <c r="U43" s="4"/>
      <c r="V43" s="4"/>
      <c r="W43" s="4"/>
      <c r="X43" s="4"/>
      <c r="Y43" s="1"/>
      <c r="Z43" s="1"/>
    </row>
    <row r="44" spans="1:26" ht="22.5" customHeight="1" x14ac:dyDescent="0.2">
      <c r="A44" s="33" t="s">
        <v>89</v>
      </c>
      <c r="B44" s="359" t="s">
        <v>90</v>
      </c>
      <c r="C44" s="302"/>
      <c r="D44" s="303"/>
      <c r="E44" s="33" t="s">
        <v>82</v>
      </c>
      <c r="F44" s="33" t="s">
        <v>71</v>
      </c>
      <c r="G44" s="101"/>
      <c r="H44" s="4"/>
      <c r="I44" s="4"/>
      <c r="J44" s="4"/>
      <c r="K44" s="4"/>
      <c r="L44" s="4"/>
      <c r="M44" s="4"/>
      <c r="N44" s="4"/>
      <c r="O44" s="4"/>
      <c r="P44" s="4"/>
      <c r="Q44" s="4"/>
      <c r="R44" s="4"/>
      <c r="S44" s="4"/>
      <c r="T44" s="4"/>
      <c r="U44" s="4"/>
      <c r="V44" s="4"/>
      <c r="W44" s="4"/>
      <c r="X44" s="4"/>
      <c r="Y44" s="1"/>
      <c r="Z44" s="1"/>
    </row>
    <row r="45" spans="1:26" ht="16.5" customHeight="1" x14ac:dyDescent="0.2">
      <c r="A45" s="34" t="s">
        <v>72</v>
      </c>
      <c r="B45" s="319" t="s">
        <v>91</v>
      </c>
      <c r="C45" s="302"/>
      <c r="D45" s="303"/>
      <c r="E45" s="452">
        <v>0.2</v>
      </c>
      <c r="F45" s="462">
        <f t="shared" ref="F45:F47" si="0">TRUNC((($F$32+$F$40)*E45),2)</f>
        <v>579.48</v>
      </c>
      <c r="G45" s="101"/>
      <c r="H45" s="4"/>
      <c r="I45" s="52"/>
      <c r="J45" s="4"/>
      <c r="K45" s="4"/>
      <c r="L45" s="4"/>
      <c r="M45" s="4"/>
      <c r="N45" s="4"/>
      <c r="O45" s="4"/>
      <c r="P45" s="4"/>
      <c r="Q45" s="4"/>
      <c r="R45" s="4"/>
      <c r="S45" s="4"/>
      <c r="T45" s="4"/>
      <c r="U45" s="4"/>
      <c r="V45" s="4"/>
      <c r="W45" s="4"/>
      <c r="X45" s="4"/>
      <c r="Y45" s="1"/>
      <c r="Z45" s="1"/>
    </row>
    <row r="46" spans="1:26" ht="16.5" customHeight="1" x14ac:dyDescent="0.2">
      <c r="A46" s="34" t="s">
        <v>74</v>
      </c>
      <c r="B46" s="327" t="s">
        <v>92</v>
      </c>
      <c r="C46" s="328"/>
      <c r="D46" s="329"/>
      <c r="E46" s="452">
        <v>2.5000000000000001E-2</v>
      </c>
      <c r="F46" s="51">
        <f t="shared" si="0"/>
        <v>72.430000000000007</v>
      </c>
      <c r="G46" s="101"/>
      <c r="H46" s="4"/>
      <c r="I46" s="4"/>
      <c r="J46" s="4"/>
      <c r="K46" s="4"/>
      <c r="L46" s="4"/>
      <c r="M46" s="4"/>
      <c r="N46" s="4"/>
      <c r="O46" s="4"/>
      <c r="P46" s="4"/>
      <c r="Q46" s="4"/>
      <c r="R46" s="4"/>
      <c r="S46" s="4"/>
      <c r="T46" s="4"/>
      <c r="U46" s="4"/>
      <c r="V46" s="4"/>
      <c r="W46" s="4"/>
      <c r="X46" s="4"/>
      <c r="Y46" s="1"/>
      <c r="Z46" s="1"/>
    </row>
    <row r="47" spans="1:26" ht="17.25" customHeight="1" x14ac:dyDescent="0.2">
      <c r="A47" s="330" t="s">
        <v>76</v>
      </c>
      <c r="B47" s="332" t="s">
        <v>93</v>
      </c>
      <c r="C47" s="33" t="s">
        <v>94</v>
      </c>
      <c r="D47" s="33" t="s">
        <v>95</v>
      </c>
      <c r="E47" s="334">
        <f>(C48*D48)*100</f>
        <v>0</v>
      </c>
      <c r="F47" s="335">
        <f t="shared" si="0"/>
        <v>0</v>
      </c>
      <c r="G47" s="101"/>
      <c r="H47" s="4"/>
      <c r="I47" s="4"/>
      <c r="J47" s="4"/>
      <c r="K47" s="4"/>
      <c r="L47" s="4"/>
      <c r="M47" s="4"/>
      <c r="N47" s="4"/>
      <c r="O47" s="4"/>
      <c r="P47" s="4"/>
      <c r="Q47" s="4"/>
      <c r="R47" s="4"/>
      <c r="S47" s="4"/>
      <c r="T47" s="4"/>
      <c r="U47" s="4"/>
      <c r="V47" s="4"/>
      <c r="W47" s="4"/>
      <c r="X47" s="4"/>
      <c r="Y47" s="1"/>
      <c r="Z47" s="1"/>
    </row>
    <row r="48" spans="1:26" ht="22.5" customHeight="1" x14ac:dyDescent="0.2">
      <c r="A48" s="331"/>
      <c r="B48" s="333"/>
      <c r="C48" s="453"/>
      <c r="D48" s="454"/>
      <c r="E48" s="333"/>
      <c r="F48" s="333"/>
      <c r="G48" s="101"/>
      <c r="H48" s="4"/>
      <c r="I48" s="4"/>
      <c r="J48" s="4"/>
      <c r="K48" s="4"/>
      <c r="L48" s="4"/>
      <c r="M48" s="4"/>
      <c r="N48" s="4"/>
      <c r="O48" s="4"/>
      <c r="P48" s="4"/>
      <c r="Q48" s="4"/>
      <c r="R48" s="4"/>
      <c r="S48" s="4"/>
      <c r="T48" s="4"/>
      <c r="U48" s="4"/>
      <c r="V48" s="4"/>
      <c r="W48" s="4"/>
      <c r="X48" s="4"/>
      <c r="Y48" s="1"/>
      <c r="Z48" s="1"/>
    </row>
    <row r="49" spans="1:26" ht="16.5" customHeight="1" x14ac:dyDescent="0.2">
      <c r="A49" s="34" t="s">
        <v>96</v>
      </c>
      <c r="B49" s="336" t="s">
        <v>97</v>
      </c>
      <c r="C49" s="337"/>
      <c r="D49" s="338"/>
      <c r="E49" s="452">
        <v>1.4999999999999999E-2</v>
      </c>
      <c r="F49" s="51">
        <f t="shared" ref="F49:F53" si="1">TRUNC((($F$32+$F$40)*E49),2)</f>
        <v>43.46</v>
      </c>
      <c r="G49" s="101"/>
      <c r="H49" s="4"/>
      <c r="I49" s="4"/>
      <c r="J49" s="4"/>
      <c r="K49" s="4"/>
      <c r="L49" s="4"/>
      <c r="M49" s="4"/>
      <c r="N49" s="4"/>
      <c r="O49" s="4"/>
      <c r="P49" s="4"/>
      <c r="Q49" s="4"/>
      <c r="R49" s="4"/>
      <c r="S49" s="4"/>
      <c r="T49" s="4"/>
      <c r="U49" s="4"/>
      <c r="V49" s="4"/>
      <c r="W49" s="4"/>
      <c r="X49" s="4"/>
      <c r="Y49" s="1"/>
      <c r="Z49" s="1"/>
    </row>
    <row r="50" spans="1:26" ht="16.5" customHeight="1" x14ac:dyDescent="0.2">
      <c r="A50" s="34" t="s">
        <v>98</v>
      </c>
      <c r="B50" s="319" t="s">
        <v>99</v>
      </c>
      <c r="C50" s="302"/>
      <c r="D50" s="303"/>
      <c r="E50" s="452">
        <v>0.01</v>
      </c>
      <c r="F50" s="51">
        <f t="shared" si="1"/>
        <v>28.97</v>
      </c>
      <c r="G50" s="101"/>
      <c r="H50" s="4"/>
      <c r="I50" s="4"/>
      <c r="J50" s="4"/>
      <c r="K50" s="4"/>
      <c r="L50" s="4"/>
      <c r="M50" s="4"/>
      <c r="N50" s="4"/>
      <c r="O50" s="4"/>
      <c r="P50" s="4"/>
      <c r="Q50" s="4"/>
      <c r="R50" s="4"/>
      <c r="S50" s="4"/>
      <c r="T50" s="4"/>
      <c r="U50" s="4"/>
      <c r="V50" s="4"/>
      <c r="W50" s="4"/>
      <c r="X50" s="4"/>
      <c r="Y50" s="1"/>
      <c r="Z50" s="1"/>
    </row>
    <row r="51" spans="1:26" ht="16.5" customHeight="1" x14ac:dyDescent="0.2">
      <c r="A51" s="34" t="s">
        <v>100</v>
      </c>
      <c r="B51" s="319" t="s">
        <v>101</v>
      </c>
      <c r="C51" s="302"/>
      <c r="D51" s="303"/>
      <c r="E51" s="452">
        <v>6.0000000000000001E-3</v>
      </c>
      <c r="F51" s="51">
        <f t="shared" si="1"/>
        <v>17.38</v>
      </c>
      <c r="G51" s="101"/>
      <c r="H51" s="4"/>
      <c r="I51" s="4"/>
      <c r="J51" s="4"/>
      <c r="K51" s="4"/>
      <c r="L51" s="4"/>
      <c r="M51" s="4"/>
      <c r="N51" s="4"/>
      <c r="O51" s="4"/>
      <c r="P51" s="4"/>
      <c r="Q51" s="4"/>
      <c r="R51" s="4"/>
      <c r="S51" s="4"/>
      <c r="T51" s="4"/>
      <c r="U51" s="4"/>
      <c r="V51" s="4"/>
      <c r="W51" s="4"/>
      <c r="X51" s="4"/>
      <c r="Y51" s="1"/>
      <c r="Z51" s="1"/>
    </row>
    <row r="52" spans="1:26" ht="16.5" customHeight="1" x14ac:dyDescent="0.2">
      <c r="A52" s="34" t="s">
        <v>102</v>
      </c>
      <c r="B52" s="319" t="s">
        <v>103</v>
      </c>
      <c r="C52" s="302"/>
      <c r="D52" s="303"/>
      <c r="E52" s="452">
        <v>2E-3</v>
      </c>
      <c r="F52" s="51">
        <f t="shared" si="1"/>
        <v>5.79</v>
      </c>
      <c r="G52" s="101"/>
      <c r="H52" s="4"/>
      <c r="I52" s="4"/>
      <c r="J52" s="4"/>
      <c r="K52" s="4"/>
      <c r="L52" s="4"/>
      <c r="M52" s="4"/>
      <c r="N52" s="4"/>
      <c r="O52" s="4"/>
      <c r="P52" s="4"/>
      <c r="Q52" s="4"/>
      <c r="R52" s="4"/>
      <c r="S52" s="4"/>
      <c r="T52" s="4"/>
      <c r="U52" s="4"/>
      <c r="V52" s="4"/>
      <c r="W52" s="4"/>
      <c r="X52" s="4"/>
      <c r="Y52" s="1"/>
      <c r="Z52" s="1"/>
    </row>
    <row r="53" spans="1:26" ht="16.5" customHeight="1" x14ac:dyDescent="0.2">
      <c r="A53" s="34" t="s">
        <v>104</v>
      </c>
      <c r="B53" s="319" t="s">
        <v>105</v>
      </c>
      <c r="C53" s="302"/>
      <c r="D53" s="303"/>
      <c r="E53" s="452">
        <v>0.08</v>
      </c>
      <c r="F53" s="51">
        <f t="shared" si="1"/>
        <v>231.79</v>
      </c>
      <c r="G53" s="101"/>
      <c r="H53" s="4"/>
      <c r="I53" s="4"/>
      <c r="J53" s="4"/>
      <c r="K53" s="4"/>
      <c r="L53" s="4"/>
      <c r="M53" s="4"/>
      <c r="N53" s="4"/>
      <c r="O53" s="4"/>
      <c r="P53" s="4"/>
      <c r="Q53" s="4"/>
      <c r="R53" s="4"/>
      <c r="S53" s="4"/>
      <c r="T53" s="4"/>
      <c r="U53" s="4"/>
      <c r="V53" s="4"/>
      <c r="W53" s="4"/>
      <c r="X53" s="4"/>
      <c r="Y53" s="1"/>
      <c r="Z53" s="1"/>
    </row>
    <row r="54" spans="1:26" ht="15.75" customHeight="1" x14ac:dyDescent="0.2">
      <c r="A54" s="339" t="s">
        <v>35</v>
      </c>
      <c r="B54" s="302"/>
      <c r="C54" s="302"/>
      <c r="D54" s="303"/>
      <c r="E54" s="57">
        <f t="shared" ref="E54:F54" si="2">SUM(E45:E53)</f>
        <v>0.33800000000000002</v>
      </c>
      <c r="F54" s="58">
        <f t="shared" si="2"/>
        <v>979.30000000000007</v>
      </c>
      <c r="G54" s="101"/>
      <c r="H54" s="52"/>
      <c r="I54" s="4"/>
      <c r="J54" s="4"/>
      <c r="K54" s="4"/>
      <c r="L54" s="4"/>
      <c r="M54" s="4"/>
      <c r="N54" s="4"/>
      <c r="O54" s="4"/>
      <c r="P54" s="4"/>
      <c r="Q54" s="4"/>
      <c r="R54" s="4"/>
      <c r="S54" s="4"/>
      <c r="T54" s="4"/>
      <c r="U54" s="4"/>
      <c r="V54" s="4"/>
      <c r="W54" s="4"/>
      <c r="X54" s="4"/>
      <c r="Y54" s="1"/>
      <c r="Z54" s="1"/>
    </row>
    <row r="55" spans="1:26" ht="15.75" customHeight="1" x14ac:dyDescent="0.2">
      <c r="A55" s="340" t="s">
        <v>106</v>
      </c>
      <c r="B55" s="328"/>
      <c r="C55" s="328"/>
      <c r="D55" s="328"/>
      <c r="E55" s="328"/>
      <c r="F55" s="329"/>
      <c r="G55" s="101"/>
      <c r="H55" s="52"/>
      <c r="I55" s="4"/>
      <c r="J55" s="4"/>
      <c r="K55" s="4"/>
      <c r="L55" s="4"/>
      <c r="M55" s="4"/>
      <c r="N55" s="4"/>
      <c r="O55" s="4"/>
      <c r="P55" s="4"/>
      <c r="Q55" s="4"/>
      <c r="R55" s="4"/>
      <c r="S55" s="4"/>
      <c r="T55" s="4"/>
      <c r="U55" s="4"/>
      <c r="V55" s="4"/>
      <c r="W55" s="4"/>
      <c r="X55" s="4"/>
      <c r="Y55" s="1"/>
      <c r="Z55" s="1"/>
    </row>
    <row r="56" spans="1:26" ht="96" customHeight="1" x14ac:dyDescent="0.2">
      <c r="A56" s="341" t="s">
        <v>107</v>
      </c>
      <c r="B56" s="337"/>
      <c r="C56" s="337"/>
      <c r="D56" s="337"/>
      <c r="E56" s="337"/>
      <c r="F56" s="338"/>
      <c r="G56" s="101"/>
      <c r="H56" s="52"/>
      <c r="I56" s="4"/>
      <c r="J56" s="4"/>
      <c r="K56" s="4"/>
      <c r="L56" s="4"/>
      <c r="M56" s="4"/>
      <c r="N56" s="4"/>
      <c r="O56" s="4"/>
      <c r="P56" s="4"/>
      <c r="Q56" s="4"/>
      <c r="R56" s="4"/>
      <c r="S56" s="4"/>
      <c r="T56" s="4"/>
      <c r="U56" s="4"/>
      <c r="V56" s="4"/>
      <c r="W56" s="4"/>
      <c r="X56" s="4"/>
      <c r="Y56" s="1"/>
      <c r="Z56" s="1"/>
    </row>
    <row r="57" spans="1:26" ht="6" customHeight="1" x14ac:dyDescent="0.2">
      <c r="A57" s="59"/>
      <c r="B57" s="59"/>
      <c r="C57" s="59"/>
      <c r="D57" s="59"/>
      <c r="E57" s="60"/>
      <c r="F57" s="61"/>
      <c r="G57" s="101"/>
      <c r="H57" s="52"/>
      <c r="I57" s="4"/>
      <c r="J57" s="4"/>
      <c r="K57" s="4"/>
      <c r="L57" s="4"/>
      <c r="M57" s="4"/>
      <c r="N57" s="4"/>
      <c r="O57" s="4"/>
      <c r="P57" s="4"/>
      <c r="Q57" s="4"/>
      <c r="R57" s="4"/>
      <c r="S57" s="4"/>
      <c r="T57" s="4"/>
      <c r="U57" s="4"/>
      <c r="V57" s="4"/>
      <c r="W57" s="4"/>
      <c r="X57" s="4"/>
      <c r="Y57" s="1"/>
      <c r="Z57" s="1"/>
    </row>
    <row r="58" spans="1:26" ht="22.5" customHeight="1" x14ac:dyDescent="0.2">
      <c r="A58" s="358" t="s">
        <v>108</v>
      </c>
      <c r="B58" s="302"/>
      <c r="C58" s="302"/>
      <c r="D58" s="302"/>
      <c r="E58" s="302"/>
      <c r="F58" s="303"/>
      <c r="G58" s="101"/>
      <c r="H58" s="4"/>
      <c r="I58" s="4"/>
      <c r="J58" s="4"/>
      <c r="K58" s="4"/>
      <c r="L58" s="4"/>
      <c r="M58" s="4"/>
      <c r="N58" s="4"/>
      <c r="O58" s="4"/>
      <c r="P58" s="4"/>
      <c r="Q58" s="4"/>
      <c r="R58" s="4"/>
      <c r="S58" s="4"/>
      <c r="T58" s="4"/>
      <c r="U58" s="4"/>
      <c r="V58" s="4"/>
      <c r="W58" s="4"/>
      <c r="X58" s="4"/>
      <c r="Y58" s="1"/>
      <c r="Z58" s="1"/>
    </row>
    <row r="59" spans="1:26" ht="15.75" customHeight="1" x14ac:dyDescent="0.2">
      <c r="A59" s="33" t="s">
        <v>109</v>
      </c>
      <c r="B59" s="339" t="s">
        <v>110</v>
      </c>
      <c r="C59" s="303"/>
      <c r="D59" s="33" t="s">
        <v>111</v>
      </c>
      <c r="E59" s="33" t="s">
        <v>22</v>
      </c>
      <c r="F59" s="33" t="s">
        <v>71</v>
      </c>
      <c r="G59" s="101"/>
      <c r="H59" s="4"/>
      <c r="I59" s="4"/>
      <c r="J59" s="4"/>
      <c r="K59" s="4"/>
      <c r="L59" s="4"/>
      <c r="M59" s="4"/>
      <c r="N59" s="4"/>
      <c r="O59" s="4"/>
      <c r="P59" s="4"/>
      <c r="Q59" s="4"/>
      <c r="R59" s="4"/>
      <c r="S59" s="4"/>
      <c r="T59" s="4"/>
      <c r="U59" s="4"/>
      <c r="V59" s="4"/>
      <c r="W59" s="4"/>
      <c r="X59" s="4"/>
      <c r="Y59" s="1"/>
      <c r="Z59" s="1"/>
    </row>
    <row r="60" spans="1:26" ht="15.75" customHeight="1" x14ac:dyDescent="0.2">
      <c r="A60" s="34" t="s">
        <v>72</v>
      </c>
      <c r="B60" s="319" t="s">
        <v>112</v>
      </c>
      <c r="C60" s="303"/>
      <c r="D60" s="62">
        <v>0.06</v>
      </c>
      <c r="E60" s="455">
        <v>6</v>
      </c>
      <c r="F60" s="63">
        <f>IF(E60="",0,TRUNC(((E60*2*'Dias úteis'!D16))-(F23*D60),2))</f>
        <v>88.88</v>
      </c>
      <c r="G60" s="109"/>
      <c r="H60" s="64"/>
      <c r="I60" s="4"/>
      <c r="J60" s="4"/>
      <c r="K60" s="4"/>
      <c r="L60" s="4"/>
      <c r="M60" s="4"/>
      <c r="N60" s="4"/>
      <c r="O60" s="4"/>
      <c r="P60" s="4"/>
      <c r="Q60" s="4"/>
      <c r="R60" s="4"/>
      <c r="S60" s="4"/>
      <c r="T60" s="4"/>
      <c r="U60" s="4"/>
      <c r="V60" s="4"/>
      <c r="W60" s="4"/>
      <c r="X60" s="4"/>
      <c r="Y60" s="1"/>
      <c r="Z60" s="1"/>
    </row>
    <row r="61" spans="1:26" ht="15.75" customHeight="1" x14ac:dyDescent="0.2">
      <c r="A61" s="34" t="s">
        <v>74</v>
      </c>
      <c r="B61" s="319" t="s">
        <v>113</v>
      </c>
      <c r="C61" s="303"/>
      <c r="D61" s="453">
        <v>0.2</v>
      </c>
      <c r="E61" s="456">
        <v>33</v>
      </c>
      <c r="F61" s="35">
        <f>TRUNC((E61*'Dias úteis'!D17)*(100%-D61),2)</f>
        <v>580.79999999999995</v>
      </c>
      <c r="G61" s="109"/>
      <c r="H61" s="64"/>
      <c r="I61" s="64"/>
      <c r="J61" s="4"/>
      <c r="K61" s="4"/>
      <c r="L61" s="4"/>
      <c r="M61" s="4"/>
      <c r="N61" s="4"/>
      <c r="O61" s="4"/>
      <c r="P61" s="4"/>
      <c r="Q61" s="4"/>
      <c r="R61" s="4"/>
      <c r="S61" s="4"/>
      <c r="T61" s="4"/>
      <c r="U61" s="4"/>
      <c r="V61" s="4"/>
      <c r="W61" s="4"/>
      <c r="X61" s="4"/>
      <c r="Y61" s="1"/>
      <c r="Z61" s="1"/>
    </row>
    <row r="62" spans="1:26" ht="15.75" customHeight="1" x14ac:dyDescent="0.2">
      <c r="A62" s="34" t="s">
        <v>76</v>
      </c>
      <c r="B62" s="364" t="s">
        <v>114</v>
      </c>
      <c r="C62" s="302"/>
      <c r="D62" s="302"/>
      <c r="E62" s="303"/>
      <c r="F62" s="65">
        <f>20%*526.64</f>
        <v>105.328</v>
      </c>
      <c r="G62" s="109"/>
      <c r="H62" s="64"/>
      <c r="I62" s="64"/>
      <c r="J62" s="4"/>
      <c r="K62" s="4"/>
      <c r="L62" s="4"/>
      <c r="M62" s="4"/>
      <c r="N62" s="4"/>
      <c r="O62" s="4"/>
      <c r="P62" s="4"/>
      <c r="Q62" s="4"/>
      <c r="R62" s="4"/>
      <c r="S62" s="4"/>
      <c r="T62" s="4"/>
      <c r="U62" s="4"/>
      <c r="V62" s="4"/>
      <c r="W62" s="4"/>
      <c r="X62" s="4"/>
      <c r="Y62" s="1"/>
      <c r="Z62" s="1"/>
    </row>
    <row r="63" spans="1:26" ht="15.75" customHeight="1" x14ac:dyDescent="0.2">
      <c r="A63" s="34" t="s">
        <v>96</v>
      </c>
      <c r="B63" s="457" t="s">
        <v>115</v>
      </c>
      <c r="C63" s="458"/>
      <c r="D63" s="458"/>
      <c r="E63" s="459"/>
      <c r="F63" s="461"/>
      <c r="G63" s="109"/>
      <c r="H63" s="66"/>
      <c r="I63" s="4"/>
      <c r="J63" s="4"/>
      <c r="K63" s="4"/>
      <c r="L63" s="4"/>
      <c r="M63" s="4"/>
      <c r="N63" s="4"/>
      <c r="O63" s="4"/>
      <c r="P63" s="4"/>
      <c r="Q63" s="4"/>
      <c r="R63" s="4"/>
      <c r="S63" s="4"/>
      <c r="T63" s="4"/>
      <c r="U63" s="4"/>
      <c r="V63" s="4"/>
      <c r="W63" s="4"/>
      <c r="X63" s="4"/>
      <c r="Y63" s="1"/>
      <c r="Z63" s="1"/>
    </row>
    <row r="64" spans="1:26" ht="15.75" customHeight="1" x14ac:dyDescent="0.2">
      <c r="A64" s="34" t="s">
        <v>98</v>
      </c>
      <c r="B64" s="460" t="s">
        <v>116</v>
      </c>
      <c r="C64" s="458"/>
      <c r="D64" s="458"/>
      <c r="E64" s="459"/>
      <c r="F64" s="461"/>
      <c r="G64" s="109"/>
      <c r="H64" s="66"/>
      <c r="I64" s="4"/>
      <c r="J64" s="4"/>
      <c r="K64" s="4"/>
      <c r="L64" s="4"/>
      <c r="M64" s="4"/>
      <c r="N64" s="4"/>
      <c r="O64" s="4"/>
      <c r="P64" s="4"/>
      <c r="Q64" s="4"/>
      <c r="R64" s="4"/>
      <c r="S64" s="4"/>
      <c r="T64" s="4"/>
      <c r="U64" s="4"/>
      <c r="V64" s="4"/>
      <c r="W64" s="4"/>
      <c r="X64" s="4"/>
      <c r="Y64" s="1"/>
      <c r="Z64" s="1"/>
    </row>
    <row r="65" spans="1:26" ht="15.75" customHeight="1" x14ac:dyDescent="0.2">
      <c r="A65" s="34" t="s">
        <v>100</v>
      </c>
      <c r="B65" s="460" t="s">
        <v>117</v>
      </c>
      <c r="C65" s="458"/>
      <c r="D65" s="458"/>
      <c r="E65" s="459"/>
      <c r="F65" s="461"/>
      <c r="G65" s="109"/>
      <c r="H65" s="66"/>
      <c r="I65" s="4"/>
      <c r="J65" s="4"/>
      <c r="K65" s="4"/>
      <c r="L65" s="4"/>
      <c r="M65" s="4"/>
      <c r="N65" s="4"/>
      <c r="O65" s="4"/>
      <c r="P65" s="4"/>
      <c r="Q65" s="4"/>
      <c r="R65" s="4"/>
      <c r="S65" s="4"/>
      <c r="T65" s="4"/>
      <c r="U65" s="4"/>
      <c r="V65" s="4"/>
      <c r="W65" s="4"/>
      <c r="X65" s="4"/>
      <c r="Y65" s="1"/>
      <c r="Z65" s="1"/>
    </row>
    <row r="66" spans="1:26" ht="15.75" customHeight="1" x14ac:dyDescent="0.2">
      <c r="A66" s="41" t="s">
        <v>102</v>
      </c>
      <c r="B66" s="460" t="s">
        <v>117</v>
      </c>
      <c r="C66" s="458"/>
      <c r="D66" s="458"/>
      <c r="E66" s="459"/>
      <c r="F66" s="461"/>
      <c r="G66" s="109"/>
      <c r="H66" s="66"/>
      <c r="I66" s="4"/>
      <c r="J66" s="4"/>
      <c r="K66" s="4"/>
      <c r="L66" s="4"/>
      <c r="M66" s="4"/>
      <c r="N66" s="4"/>
      <c r="O66" s="4"/>
      <c r="P66" s="4"/>
      <c r="Q66" s="4"/>
      <c r="R66" s="4"/>
      <c r="S66" s="4"/>
      <c r="T66" s="4"/>
      <c r="U66" s="4"/>
      <c r="V66" s="4"/>
      <c r="W66" s="4"/>
      <c r="X66" s="4"/>
      <c r="Y66" s="1"/>
      <c r="Z66" s="1"/>
    </row>
    <row r="67" spans="1:26" ht="15.75" customHeight="1" x14ac:dyDescent="0.2">
      <c r="A67" s="41" t="s">
        <v>104</v>
      </c>
      <c r="B67" s="460" t="s">
        <v>117</v>
      </c>
      <c r="C67" s="458"/>
      <c r="D67" s="458"/>
      <c r="E67" s="459"/>
      <c r="F67" s="461"/>
      <c r="G67" s="109"/>
      <c r="H67" s="66"/>
      <c r="I67" s="4"/>
      <c r="J67" s="4"/>
      <c r="K67" s="4"/>
      <c r="L67" s="4"/>
      <c r="M67" s="4"/>
      <c r="N67" s="4"/>
      <c r="O67" s="4"/>
      <c r="P67" s="4"/>
      <c r="Q67" s="4"/>
      <c r="R67" s="4"/>
      <c r="S67" s="4"/>
      <c r="T67" s="4"/>
      <c r="U67" s="4"/>
      <c r="V67" s="4"/>
      <c r="W67" s="4"/>
      <c r="X67" s="4"/>
      <c r="Y67" s="1"/>
      <c r="Z67" s="1"/>
    </row>
    <row r="68" spans="1:26" ht="15.75" customHeight="1" x14ac:dyDescent="0.2">
      <c r="A68" s="372" t="s">
        <v>35</v>
      </c>
      <c r="B68" s="302"/>
      <c r="C68" s="302"/>
      <c r="D68" s="302"/>
      <c r="E68" s="303"/>
      <c r="F68" s="68">
        <f>SUM(F60:F67)</f>
        <v>775.00799999999992</v>
      </c>
      <c r="G68" s="109"/>
      <c r="H68" s="64"/>
      <c r="I68" s="64"/>
      <c r="J68" s="4"/>
      <c r="K68" s="4"/>
      <c r="L68" s="4"/>
      <c r="M68" s="4"/>
      <c r="N68" s="4"/>
      <c r="O68" s="4"/>
      <c r="P68" s="4"/>
      <c r="Q68" s="4"/>
      <c r="R68" s="4"/>
      <c r="S68" s="4"/>
      <c r="T68" s="4"/>
      <c r="U68" s="4"/>
      <c r="V68" s="4"/>
      <c r="W68" s="4"/>
      <c r="X68" s="4"/>
      <c r="Y68" s="1"/>
      <c r="Z68" s="1"/>
    </row>
    <row r="69" spans="1:26" ht="15.75" customHeight="1" x14ac:dyDescent="0.2">
      <c r="A69" s="354" t="s">
        <v>118</v>
      </c>
      <c r="B69" s="328"/>
      <c r="C69" s="328"/>
      <c r="D69" s="328"/>
      <c r="E69" s="328"/>
      <c r="F69" s="329"/>
      <c r="G69" s="109"/>
      <c r="H69" s="64"/>
      <c r="I69" s="64"/>
      <c r="J69" s="4"/>
      <c r="K69" s="4"/>
      <c r="L69" s="4"/>
      <c r="M69" s="4"/>
      <c r="N69" s="4"/>
      <c r="O69" s="4"/>
      <c r="P69" s="4"/>
      <c r="Q69" s="4"/>
      <c r="R69" s="4"/>
      <c r="S69" s="4"/>
      <c r="T69" s="4"/>
      <c r="U69" s="4"/>
      <c r="V69" s="4"/>
      <c r="W69" s="4"/>
      <c r="X69" s="4"/>
      <c r="Y69" s="1"/>
      <c r="Z69" s="1"/>
    </row>
    <row r="70" spans="1:26" ht="31.5" customHeight="1" x14ac:dyDescent="0.2">
      <c r="A70" s="343" t="s">
        <v>119</v>
      </c>
      <c r="B70" s="316"/>
      <c r="C70" s="316"/>
      <c r="D70" s="316"/>
      <c r="E70" s="316"/>
      <c r="F70" s="344"/>
      <c r="G70" s="109"/>
      <c r="H70" s="64"/>
      <c r="I70" s="64"/>
      <c r="J70" s="4"/>
      <c r="K70" s="4"/>
      <c r="L70" s="4"/>
      <c r="M70" s="4"/>
      <c r="N70" s="4"/>
      <c r="O70" s="4"/>
      <c r="P70" s="4"/>
      <c r="Q70" s="4"/>
      <c r="R70" s="4"/>
      <c r="S70" s="4"/>
      <c r="T70" s="4"/>
      <c r="U70" s="4"/>
      <c r="V70" s="4"/>
      <c r="W70" s="4"/>
      <c r="X70" s="4"/>
      <c r="Y70" s="1"/>
      <c r="Z70" s="1"/>
    </row>
    <row r="71" spans="1:26" ht="62.25" customHeight="1" x14ac:dyDescent="0.2">
      <c r="A71" s="373" t="s">
        <v>120</v>
      </c>
      <c r="B71" s="302"/>
      <c r="C71" s="302"/>
      <c r="D71" s="302"/>
      <c r="E71" s="302"/>
      <c r="F71" s="303"/>
      <c r="G71" s="109"/>
      <c r="H71" s="64"/>
      <c r="I71" s="64"/>
      <c r="J71" s="4"/>
      <c r="K71" s="4"/>
      <c r="L71" s="4"/>
      <c r="M71" s="4"/>
      <c r="N71" s="4"/>
      <c r="O71" s="4"/>
      <c r="P71" s="4"/>
      <c r="Q71" s="4"/>
      <c r="R71" s="4"/>
      <c r="S71" s="4"/>
      <c r="T71" s="4"/>
      <c r="U71" s="4"/>
      <c r="V71" s="4"/>
      <c r="W71" s="4"/>
      <c r="X71" s="4"/>
      <c r="Y71" s="1"/>
      <c r="Z71" s="1"/>
    </row>
    <row r="72" spans="1:26" ht="94.5" customHeight="1" x14ac:dyDescent="0.2">
      <c r="A72" s="341" t="s">
        <v>121</v>
      </c>
      <c r="B72" s="337"/>
      <c r="C72" s="337"/>
      <c r="D72" s="337"/>
      <c r="E72" s="337"/>
      <c r="F72" s="338"/>
      <c r="G72" s="109"/>
      <c r="H72" s="64"/>
      <c r="I72" s="64"/>
      <c r="J72" s="4"/>
      <c r="K72" s="4"/>
      <c r="L72" s="4"/>
      <c r="M72" s="4"/>
      <c r="N72" s="4"/>
      <c r="O72" s="4"/>
      <c r="P72" s="4"/>
      <c r="Q72" s="4"/>
      <c r="R72" s="4"/>
      <c r="S72" s="4"/>
      <c r="T72" s="4"/>
      <c r="U72" s="4"/>
      <c r="V72" s="4"/>
      <c r="W72" s="4"/>
      <c r="X72" s="4"/>
      <c r="Y72" s="1"/>
      <c r="Z72" s="1"/>
    </row>
    <row r="73" spans="1:26" ht="18.75" customHeight="1" x14ac:dyDescent="0.2">
      <c r="A73" s="358" t="s">
        <v>122</v>
      </c>
      <c r="B73" s="302"/>
      <c r="C73" s="302"/>
      <c r="D73" s="302"/>
      <c r="E73" s="302"/>
      <c r="F73" s="303"/>
      <c r="G73" s="101"/>
      <c r="H73" s="4"/>
      <c r="I73" s="4"/>
      <c r="J73" s="64"/>
      <c r="K73" s="4"/>
      <c r="L73" s="4"/>
      <c r="M73" s="4"/>
      <c r="N73" s="4"/>
      <c r="O73" s="4"/>
      <c r="P73" s="4"/>
      <c r="Q73" s="4"/>
      <c r="R73" s="4"/>
      <c r="S73" s="4"/>
      <c r="T73" s="4"/>
      <c r="U73" s="4"/>
      <c r="V73" s="4"/>
      <c r="W73" s="4"/>
      <c r="X73" s="4"/>
      <c r="Y73" s="1"/>
      <c r="Z73" s="1"/>
    </row>
    <row r="74" spans="1:26" ht="15.75" customHeight="1" x14ac:dyDescent="0.2">
      <c r="A74" s="34" t="s">
        <v>80</v>
      </c>
      <c r="B74" s="374" t="s">
        <v>123</v>
      </c>
      <c r="C74" s="302"/>
      <c r="D74" s="302"/>
      <c r="E74" s="303"/>
      <c r="F74" s="51">
        <f>F40</f>
        <v>295.52</v>
      </c>
      <c r="G74" s="101"/>
      <c r="H74" s="64"/>
      <c r="I74" s="64"/>
      <c r="J74" s="4"/>
      <c r="K74" s="4"/>
      <c r="L74" s="4"/>
      <c r="M74" s="4"/>
      <c r="N74" s="4"/>
      <c r="O74" s="4"/>
      <c r="P74" s="4"/>
      <c r="Q74" s="4"/>
      <c r="R74" s="4"/>
      <c r="S74" s="4"/>
      <c r="T74" s="4"/>
      <c r="U74" s="4"/>
      <c r="V74" s="4"/>
      <c r="W74" s="4"/>
      <c r="X74" s="4"/>
      <c r="Y74" s="1"/>
      <c r="Z74" s="1"/>
    </row>
    <row r="75" spans="1:26" ht="15.75" customHeight="1" x14ac:dyDescent="0.2">
      <c r="A75" s="34" t="s">
        <v>89</v>
      </c>
      <c r="B75" s="374" t="s">
        <v>90</v>
      </c>
      <c r="C75" s="302"/>
      <c r="D75" s="302"/>
      <c r="E75" s="303"/>
      <c r="F75" s="51">
        <f>F54</f>
        <v>979.30000000000007</v>
      </c>
      <c r="G75" s="101"/>
      <c r="H75" s="4"/>
      <c r="I75" s="4"/>
      <c r="J75" s="4"/>
      <c r="K75" s="4"/>
      <c r="L75" s="4"/>
      <c r="M75" s="4"/>
      <c r="N75" s="4"/>
      <c r="O75" s="4"/>
      <c r="P75" s="4"/>
      <c r="Q75" s="4"/>
      <c r="R75" s="4"/>
      <c r="S75" s="4"/>
      <c r="T75" s="4"/>
      <c r="U75" s="4"/>
      <c r="V75" s="4"/>
      <c r="W75" s="4"/>
      <c r="X75" s="4"/>
      <c r="Y75" s="1"/>
      <c r="Z75" s="1"/>
    </row>
    <row r="76" spans="1:26" ht="15.75" customHeight="1" x14ac:dyDescent="0.2">
      <c r="A76" s="34" t="s">
        <v>109</v>
      </c>
      <c r="B76" s="374" t="s">
        <v>110</v>
      </c>
      <c r="C76" s="302"/>
      <c r="D76" s="302"/>
      <c r="E76" s="303"/>
      <c r="F76" s="51">
        <f>F68</f>
        <v>775.00799999999992</v>
      </c>
      <c r="G76" s="101"/>
      <c r="H76" s="4"/>
      <c r="I76" s="4"/>
      <c r="J76" s="4"/>
      <c r="K76" s="4"/>
      <c r="L76" s="4"/>
      <c r="M76" s="4"/>
      <c r="N76" s="4"/>
      <c r="O76" s="4"/>
      <c r="P76" s="4"/>
      <c r="Q76" s="4"/>
      <c r="R76" s="4"/>
      <c r="S76" s="4"/>
      <c r="T76" s="4"/>
      <c r="U76" s="4"/>
      <c r="V76" s="4"/>
      <c r="W76" s="4"/>
      <c r="X76" s="4"/>
      <c r="Y76" s="1"/>
      <c r="Z76" s="1"/>
    </row>
    <row r="77" spans="1:26" ht="15.75" customHeight="1" x14ac:dyDescent="0.2">
      <c r="A77" s="372" t="s">
        <v>35</v>
      </c>
      <c r="B77" s="302"/>
      <c r="C77" s="302"/>
      <c r="D77" s="302"/>
      <c r="E77" s="303"/>
      <c r="F77" s="69">
        <f>SUM(F74:F76)</f>
        <v>2049.828</v>
      </c>
      <c r="G77" s="101"/>
      <c r="H77" s="4"/>
      <c r="I77" s="4"/>
      <c r="J77" s="4"/>
      <c r="K77" s="4"/>
      <c r="L77" s="4"/>
      <c r="M77" s="4"/>
      <c r="N77" s="4"/>
      <c r="O77" s="4"/>
      <c r="P77" s="4"/>
      <c r="Q77" s="4"/>
      <c r="R77" s="4"/>
      <c r="S77" s="4"/>
      <c r="T77" s="4"/>
      <c r="U77" s="4"/>
      <c r="V77" s="4"/>
      <c r="W77" s="4"/>
      <c r="X77" s="4"/>
      <c r="Y77" s="1"/>
      <c r="Z77" s="1"/>
    </row>
    <row r="78" spans="1:26" ht="6" customHeight="1" x14ac:dyDescent="0.2">
      <c r="A78" s="46"/>
      <c r="B78" s="46"/>
      <c r="C78" s="46"/>
      <c r="D78" s="46"/>
      <c r="E78" s="46"/>
      <c r="F78" s="70"/>
      <c r="G78" s="101"/>
      <c r="H78" s="4"/>
      <c r="I78" s="4"/>
      <c r="J78" s="4"/>
      <c r="K78" s="4"/>
      <c r="L78" s="4"/>
      <c r="M78" s="4"/>
      <c r="N78" s="4"/>
      <c r="O78" s="4"/>
      <c r="P78" s="4"/>
      <c r="Q78" s="4"/>
      <c r="R78" s="4"/>
      <c r="S78" s="4"/>
      <c r="T78" s="4"/>
      <c r="U78" s="4"/>
      <c r="V78" s="4"/>
      <c r="W78" s="4"/>
      <c r="X78" s="4"/>
      <c r="Y78" s="1"/>
      <c r="Z78" s="1"/>
    </row>
    <row r="79" spans="1:26" ht="15.75" customHeight="1" x14ac:dyDescent="0.25">
      <c r="A79" s="349" t="s">
        <v>124</v>
      </c>
      <c r="B79" s="302"/>
      <c r="C79" s="302"/>
      <c r="D79" s="302"/>
      <c r="E79" s="302"/>
      <c r="F79" s="303"/>
      <c r="G79" s="101"/>
      <c r="H79" s="4"/>
      <c r="I79" s="4"/>
      <c r="J79" s="4"/>
      <c r="K79" s="4"/>
      <c r="L79" s="4"/>
      <c r="M79" s="4"/>
      <c r="N79" s="4"/>
      <c r="O79" s="4"/>
      <c r="P79" s="4"/>
      <c r="Q79" s="4"/>
      <c r="R79" s="4"/>
      <c r="S79" s="4"/>
      <c r="T79" s="4"/>
      <c r="U79" s="4"/>
      <c r="V79" s="4"/>
      <c r="W79" s="4"/>
      <c r="X79" s="4"/>
      <c r="Y79" s="1"/>
      <c r="Z79" s="1"/>
    </row>
    <row r="80" spans="1:26" ht="6" customHeight="1" x14ac:dyDescent="0.25">
      <c r="A80" s="71"/>
      <c r="B80" s="72"/>
      <c r="C80" s="72"/>
      <c r="D80" s="72"/>
      <c r="E80" s="72"/>
      <c r="F80" s="72"/>
      <c r="G80" s="101"/>
      <c r="H80" s="4"/>
      <c r="I80" s="4"/>
      <c r="J80" s="4"/>
      <c r="K80" s="4"/>
      <c r="L80" s="4"/>
      <c r="M80" s="4"/>
      <c r="N80" s="4"/>
      <c r="O80" s="4"/>
      <c r="P80" s="4"/>
      <c r="Q80" s="4"/>
      <c r="R80" s="4"/>
      <c r="S80" s="4"/>
      <c r="T80" s="4"/>
      <c r="U80" s="4"/>
      <c r="V80" s="4"/>
      <c r="W80" s="4"/>
      <c r="X80" s="4"/>
      <c r="Y80" s="1"/>
      <c r="Z80" s="1"/>
    </row>
    <row r="81" spans="1:26" ht="22.5" customHeight="1" x14ac:dyDescent="0.2">
      <c r="A81" s="33">
        <v>3</v>
      </c>
      <c r="B81" s="369" t="s">
        <v>125</v>
      </c>
      <c r="C81" s="305"/>
      <c r="D81" s="306"/>
      <c r="E81" s="73" t="s">
        <v>82</v>
      </c>
      <c r="F81" s="73" t="s">
        <v>71</v>
      </c>
      <c r="G81" s="126"/>
      <c r="H81" s="4"/>
      <c r="I81" s="4"/>
      <c r="J81" s="4"/>
      <c r="K81" s="4"/>
      <c r="L81" s="4"/>
      <c r="M81" s="4"/>
      <c r="N81" s="4"/>
      <c r="O81" s="4"/>
      <c r="P81" s="4"/>
      <c r="Q81" s="4"/>
      <c r="R81" s="4"/>
      <c r="S81" s="4"/>
      <c r="T81" s="4"/>
      <c r="U81" s="4"/>
      <c r="V81" s="4"/>
      <c r="W81" s="4"/>
      <c r="X81" s="4"/>
      <c r="Y81" s="1"/>
      <c r="Z81" s="1"/>
    </row>
    <row r="82" spans="1:26" ht="15.75" customHeight="1" x14ac:dyDescent="0.2">
      <c r="A82" s="34" t="s">
        <v>72</v>
      </c>
      <c r="B82" s="319" t="s">
        <v>126</v>
      </c>
      <c r="C82" s="302"/>
      <c r="D82" s="303"/>
      <c r="E82" s="463">
        <f>(1/12)*0.05</f>
        <v>4.1666666666666666E-3</v>
      </c>
      <c r="F82" s="54">
        <f>TRUNC(((F32+F40)*E82),2)</f>
        <v>12.07</v>
      </c>
      <c r="G82" s="101"/>
      <c r="H82" s="4"/>
      <c r="I82" s="4"/>
      <c r="J82" s="4"/>
      <c r="K82" s="4"/>
      <c r="L82" s="4"/>
      <c r="M82" s="4"/>
      <c r="N82" s="4"/>
      <c r="O82" s="4"/>
      <c r="P82" s="4"/>
      <c r="Q82" s="4"/>
      <c r="R82" s="4"/>
      <c r="S82" s="4"/>
      <c r="T82" s="4"/>
      <c r="U82" s="4"/>
      <c r="V82" s="4"/>
      <c r="W82" s="4"/>
      <c r="X82" s="4"/>
      <c r="Y82" s="1"/>
      <c r="Z82" s="1"/>
    </row>
    <row r="83" spans="1:26" ht="15.75" customHeight="1" x14ac:dyDescent="0.2">
      <c r="A83" s="34" t="s">
        <v>74</v>
      </c>
      <c r="B83" s="319" t="s">
        <v>127</v>
      </c>
      <c r="C83" s="302"/>
      <c r="D83" s="303"/>
      <c r="E83" s="74">
        <v>0.08</v>
      </c>
      <c r="F83" s="54">
        <f>TRUNC((E83*F82),2)</f>
        <v>0.96</v>
      </c>
      <c r="G83" s="101"/>
      <c r="H83" s="4"/>
      <c r="I83" s="4"/>
      <c r="J83" s="4"/>
      <c r="K83" s="4"/>
      <c r="L83" s="4"/>
      <c r="M83" s="4"/>
      <c r="N83" s="4"/>
      <c r="O83" s="4"/>
      <c r="P83" s="4"/>
      <c r="Q83" s="4"/>
      <c r="R83" s="4"/>
      <c r="S83" s="4"/>
      <c r="T83" s="4"/>
      <c r="U83" s="4"/>
      <c r="V83" s="4"/>
      <c r="W83" s="4"/>
      <c r="X83" s="4"/>
      <c r="Y83" s="1"/>
      <c r="Z83" s="1"/>
    </row>
    <row r="84" spans="1:26" ht="15.75" customHeight="1" x14ac:dyDescent="0.2">
      <c r="A84" s="34" t="s">
        <v>76</v>
      </c>
      <c r="B84" s="319" t="s">
        <v>128</v>
      </c>
      <c r="C84" s="302"/>
      <c r="D84" s="303"/>
      <c r="E84" s="463">
        <f>((7/30)/12)*1</f>
        <v>1.9444444444444445E-2</v>
      </c>
      <c r="F84" s="51">
        <f>TRUNC((E84*(F32+F40)),2)</f>
        <v>56.33</v>
      </c>
      <c r="G84" s="128"/>
      <c r="H84" s="4"/>
      <c r="I84" s="4"/>
      <c r="J84" s="4"/>
      <c r="K84" s="4"/>
      <c r="L84" s="4"/>
      <c r="M84" s="4"/>
      <c r="N84" s="4"/>
      <c r="O84" s="4"/>
      <c r="P84" s="4"/>
      <c r="Q84" s="4"/>
      <c r="R84" s="4"/>
      <c r="S84" s="4"/>
      <c r="T84" s="4"/>
      <c r="U84" s="4"/>
      <c r="V84" s="4"/>
      <c r="W84" s="4"/>
      <c r="X84" s="4"/>
      <c r="Y84" s="1"/>
      <c r="Z84" s="1"/>
    </row>
    <row r="85" spans="1:26" ht="15" customHeight="1" x14ac:dyDescent="0.2">
      <c r="A85" s="43" t="s">
        <v>96</v>
      </c>
      <c r="B85" s="321" t="s">
        <v>129</v>
      </c>
      <c r="C85" s="302"/>
      <c r="D85" s="303"/>
      <c r="E85" s="74">
        <f>E54</f>
        <v>0.33800000000000002</v>
      </c>
      <c r="F85" s="54">
        <f>TRUNC((E85*F84),2)</f>
        <v>19.03</v>
      </c>
      <c r="G85" s="101"/>
      <c r="H85" s="4"/>
      <c r="I85" s="4"/>
      <c r="J85" s="4"/>
      <c r="K85" s="4"/>
      <c r="L85" s="4"/>
      <c r="M85" s="4"/>
      <c r="N85" s="4"/>
      <c r="O85" s="4"/>
      <c r="P85" s="4"/>
      <c r="Q85" s="4"/>
      <c r="R85" s="4"/>
      <c r="S85" s="4"/>
      <c r="T85" s="4"/>
      <c r="U85" s="4"/>
      <c r="V85" s="4"/>
      <c r="W85" s="4"/>
      <c r="X85" s="4"/>
      <c r="Y85" s="1"/>
      <c r="Z85" s="1"/>
    </row>
    <row r="86" spans="1:26" ht="15" customHeight="1" x14ac:dyDescent="0.2">
      <c r="A86" s="34" t="s">
        <v>98</v>
      </c>
      <c r="B86" s="319" t="s">
        <v>130</v>
      </c>
      <c r="C86" s="302"/>
      <c r="D86" s="303"/>
      <c r="E86" s="74">
        <v>0.04</v>
      </c>
      <c r="F86" s="54">
        <f>TRUNC((E86*(F32+F40)),2)</f>
        <v>115.89</v>
      </c>
      <c r="G86" s="101"/>
      <c r="H86" s="4"/>
      <c r="I86" s="4"/>
      <c r="J86" s="4"/>
      <c r="K86" s="4"/>
      <c r="L86" s="4"/>
      <c r="M86" s="4"/>
      <c r="N86" s="4"/>
      <c r="O86" s="4"/>
      <c r="P86" s="4"/>
      <c r="Q86" s="4"/>
      <c r="R86" s="4"/>
      <c r="S86" s="4"/>
      <c r="T86" s="4"/>
      <c r="U86" s="4"/>
      <c r="V86" s="4"/>
      <c r="W86" s="4"/>
      <c r="X86" s="4"/>
      <c r="Y86" s="1"/>
      <c r="Z86" s="1"/>
    </row>
    <row r="87" spans="1:26" ht="15.75" customHeight="1" x14ac:dyDescent="0.2">
      <c r="A87" s="375" t="s">
        <v>35</v>
      </c>
      <c r="B87" s="328"/>
      <c r="C87" s="328"/>
      <c r="D87" s="329"/>
      <c r="E87" s="75"/>
      <c r="F87" s="76">
        <f>SUM(F82:F86)</f>
        <v>204.28</v>
      </c>
      <c r="G87" s="101"/>
      <c r="H87" s="52"/>
      <c r="I87" s="4"/>
      <c r="J87" s="4"/>
      <c r="K87" s="4"/>
      <c r="L87" s="4"/>
      <c r="M87" s="4"/>
      <c r="N87" s="4"/>
      <c r="O87" s="4"/>
      <c r="P87" s="4"/>
      <c r="Q87" s="4"/>
      <c r="R87" s="4"/>
      <c r="S87" s="4"/>
      <c r="T87" s="4"/>
      <c r="U87" s="4"/>
      <c r="V87" s="4"/>
      <c r="W87" s="4"/>
      <c r="X87" s="4"/>
      <c r="Y87" s="1"/>
      <c r="Z87" s="1"/>
    </row>
    <row r="88" spans="1:26" ht="15.75" customHeight="1" x14ac:dyDescent="0.2">
      <c r="A88" s="354" t="s">
        <v>131</v>
      </c>
      <c r="B88" s="328"/>
      <c r="C88" s="328"/>
      <c r="D88" s="328"/>
      <c r="E88" s="328"/>
      <c r="F88" s="329"/>
      <c r="G88" s="101"/>
      <c r="H88" s="52"/>
      <c r="I88" s="4"/>
      <c r="J88" s="4"/>
      <c r="K88" s="4"/>
      <c r="L88" s="4"/>
      <c r="M88" s="4"/>
      <c r="N88" s="4"/>
      <c r="O88" s="4"/>
      <c r="P88" s="4"/>
      <c r="Q88" s="4"/>
      <c r="R88" s="4"/>
      <c r="S88" s="4"/>
      <c r="T88" s="4"/>
      <c r="U88" s="4"/>
      <c r="V88" s="4"/>
      <c r="W88" s="4"/>
      <c r="X88" s="4"/>
      <c r="Y88" s="1"/>
      <c r="Z88" s="1"/>
    </row>
    <row r="89" spans="1:26" ht="48.75" customHeight="1" x14ac:dyDescent="0.2">
      <c r="A89" s="376" t="s">
        <v>132</v>
      </c>
      <c r="B89" s="316"/>
      <c r="C89" s="316"/>
      <c r="D89" s="316"/>
      <c r="E89" s="316"/>
      <c r="F89" s="344"/>
      <c r="G89" s="101"/>
      <c r="H89" s="52"/>
      <c r="I89" s="4"/>
      <c r="J89" s="4"/>
      <c r="K89" s="4"/>
      <c r="L89" s="4"/>
      <c r="M89" s="4"/>
      <c r="N89" s="4"/>
      <c r="O89" s="4"/>
      <c r="P89" s="4"/>
      <c r="Q89" s="4"/>
      <c r="R89" s="4"/>
      <c r="S89" s="4"/>
      <c r="T89" s="4"/>
      <c r="U89" s="4"/>
      <c r="V89" s="4"/>
      <c r="W89" s="4"/>
      <c r="X89" s="4"/>
      <c r="Y89" s="1"/>
      <c r="Z89" s="1"/>
    </row>
    <row r="90" spans="1:26" ht="87.75" customHeight="1" x14ac:dyDescent="0.2">
      <c r="A90" s="343" t="s">
        <v>133</v>
      </c>
      <c r="B90" s="316"/>
      <c r="C90" s="316"/>
      <c r="D90" s="316"/>
      <c r="E90" s="316"/>
      <c r="F90" s="344"/>
      <c r="G90" s="101"/>
      <c r="H90" s="52"/>
      <c r="I90" s="4"/>
      <c r="J90" s="4"/>
      <c r="K90" s="4"/>
      <c r="L90" s="4"/>
      <c r="M90" s="4"/>
      <c r="N90" s="4"/>
      <c r="O90" s="4"/>
      <c r="P90" s="4"/>
      <c r="Q90" s="4"/>
      <c r="R90" s="4"/>
      <c r="S90" s="4"/>
      <c r="T90" s="4"/>
      <c r="U90" s="4"/>
      <c r="V90" s="4"/>
      <c r="W90" s="4"/>
      <c r="X90" s="4"/>
      <c r="Y90" s="1"/>
      <c r="Z90" s="1"/>
    </row>
    <row r="91" spans="1:26" ht="74.25" customHeight="1" x14ac:dyDescent="0.2">
      <c r="A91" s="341" t="s">
        <v>134</v>
      </c>
      <c r="B91" s="337"/>
      <c r="C91" s="337"/>
      <c r="D91" s="337"/>
      <c r="E91" s="337"/>
      <c r="F91" s="338"/>
      <c r="G91" s="101"/>
      <c r="H91" s="52"/>
      <c r="I91" s="4"/>
      <c r="J91" s="4"/>
      <c r="K91" s="4"/>
      <c r="L91" s="4"/>
      <c r="M91" s="4"/>
      <c r="N91" s="4"/>
      <c r="O91" s="4"/>
      <c r="P91" s="4"/>
      <c r="Q91" s="4"/>
      <c r="R91" s="4"/>
      <c r="S91" s="4"/>
      <c r="T91" s="4"/>
      <c r="U91" s="4"/>
      <c r="V91" s="4"/>
      <c r="W91" s="4"/>
      <c r="X91" s="4"/>
      <c r="Y91" s="1"/>
      <c r="Z91" s="1"/>
    </row>
    <row r="92" spans="1:26" ht="15.75" customHeight="1" x14ac:dyDescent="0.25">
      <c r="A92" s="355" t="s">
        <v>135</v>
      </c>
      <c r="B92" s="337"/>
      <c r="C92" s="337"/>
      <c r="D92" s="337"/>
      <c r="E92" s="337"/>
      <c r="F92" s="338"/>
      <c r="G92" s="101"/>
      <c r="H92" s="4"/>
      <c r="I92" s="4"/>
      <c r="J92" s="4"/>
      <c r="K92" s="4"/>
      <c r="L92" s="4"/>
      <c r="M92" s="4"/>
      <c r="N92" s="4"/>
      <c r="O92" s="4"/>
      <c r="P92" s="4"/>
      <c r="Q92" s="4"/>
      <c r="R92" s="4"/>
      <c r="S92" s="4"/>
      <c r="T92" s="4"/>
      <c r="U92" s="4"/>
      <c r="V92" s="4"/>
      <c r="W92" s="4"/>
      <c r="X92" s="4"/>
      <c r="Y92" s="1"/>
      <c r="Z92" s="1"/>
    </row>
    <row r="93" spans="1:26" ht="6" customHeight="1" x14ac:dyDescent="0.25">
      <c r="A93" s="48"/>
      <c r="B93" s="48"/>
      <c r="C93" s="48"/>
      <c r="D93" s="48"/>
      <c r="E93" s="48"/>
      <c r="F93" s="48"/>
      <c r="G93" s="101"/>
      <c r="H93" s="4"/>
      <c r="I93" s="4"/>
      <c r="J93" s="4"/>
      <c r="K93" s="4"/>
      <c r="L93" s="4"/>
      <c r="M93" s="4"/>
      <c r="N93" s="4"/>
      <c r="O93" s="4"/>
      <c r="P93" s="4"/>
      <c r="Q93" s="4"/>
      <c r="R93" s="4"/>
      <c r="S93" s="4"/>
      <c r="T93" s="4"/>
      <c r="U93" s="4"/>
      <c r="V93" s="4"/>
      <c r="W93" s="4"/>
      <c r="X93" s="4"/>
      <c r="Y93" s="1"/>
      <c r="Z93" s="1"/>
    </row>
    <row r="94" spans="1:26" ht="15.75" customHeight="1" x14ac:dyDescent="0.2">
      <c r="A94" s="358" t="s">
        <v>136</v>
      </c>
      <c r="B94" s="302"/>
      <c r="C94" s="302"/>
      <c r="D94" s="302"/>
      <c r="E94" s="302"/>
      <c r="F94" s="303"/>
      <c r="G94" s="101"/>
      <c r="H94" s="4"/>
      <c r="I94" s="4"/>
      <c r="J94" s="2"/>
      <c r="K94" s="4"/>
      <c r="L94" s="4"/>
      <c r="M94" s="4"/>
      <c r="N94" s="4"/>
      <c r="O94" s="4"/>
      <c r="P94" s="4"/>
      <c r="Q94" s="4"/>
      <c r="R94" s="4"/>
      <c r="S94" s="4"/>
      <c r="T94" s="4"/>
      <c r="U94" s="4"/>
      <c r="V94" s="4"/>
      <c r="W94" s="4"/>
      <c r="X94" s="4"/>
      <c r="Y94" s="1"/>
      <c r="Z94" s="1"/>
    </row>
    <row r="95" spans="1:26" ht="22.5" customHeight="1" x14ac:dyDescent="0.2">
      <c r="A95" s="33" t="s">
        <v>137</v>
      </c>
      <c r="B95" s="359" t="s">
        <v>138</v>
      </c>
      <c r="C95" s="302"/>
      <c r="D95" s="303"/>
      <c r="E95" s="33" t="s">
        <v>82</v>
      </c>
      <c r="F95" s="33" t="s">
        <v>71</v>
      </c>
      <c r="G95" s="126"/>
      <c r="H95" s="4"/>
      <c r="I95" s="4"/>
      <c r="J95" s="4"/>
      <c r="K95" s="4"/>
      <c r="L95" s="4"/>
      <c r="M95" s="4"/>
      <c r="N95" s="4"/>
      <c r="O95" s="4"/>
      <c r="P95" s="4"/>
      <c r="Q95" s="4"/>
      <c r="R95" s="4"/>
      <c r="S95" s="4"/>
      <c r="T95" s="4"/>
      <c r="U95" s="4"/>
      <c r="V95" s="4"/>
      <c r="W95" s="4"/>
      <c r="X95" s="4"/>
      <c r="Y95" s="1"/>
      <c r="Z95" s="1"/>
    </row>
    <row r="96" spans="1:26" ht="15" customHeight="1" x14ac:dyDescent="0.2">
      <c r="A96" s="34" t="s">
        <v>72</v>
      </c>
      <c r="B96" s="347" t="s">
        <v>139</v>
      </c>
      <c r="C96" s="302"/>
      <c r="D96" s="303"/>
      <c r="E96" s="77">
        <v>9.0749999999999997E-2</v>
      </c>
      <c r="F96" s="24">
        <f>TRUNC(E96*((F32+F77+F87+F111)-(F60+F61+F62)),2)</f>
        <v>370.34</v>
      </c>
      <c r="G96" s="126"/>
      <c r="H96" s="4"/>
      <c r="I96" s="4"/>
      <c r="J96" s="4"/>
      <c r="K96" s="4"/>
      <c r="L96" s="4"/>
      <c r="M96" s="4"/>
      <c r="N96" s="4"/>
      <c r="O96" s="4"/>
      <c r="P96" s="4"/>
      <c r="Q96" s="4"/>
      <c r="R96" s="4"/>
      <c r="S96" s="4"/>
      <c r="T96" s="4"/>
      <c r="U96" s="4"/>
      <c r="V96" s="4"/>
      <c r="W96" s="4"/>
      <c r="X96" s="4"/>
      <c r="Y96" s="1"/>
      <c r="Z96" s="1"/>
    </row>
    <row r="97" spans="1:26" ht="15.75" customHeight="1" x14ac:dyDescent="0.2">
      <c r="A97" s="34" t="s">
        <v>74</v>
      </c>
      <c r="B97" s="327" t="s">
        <v>140</v>
      </c>
      <c r="C97" s="328"/>
      <c r="D97" s="329"/>
      <c r="E97" s="464">
        <f>((2.96/30)/12)</f>
        <v>8.2222222222222228E-3</v>
      </c>
      <c r="F97" s="78">
        <f>TRUNC(E97*((F32+F77+F87+F111)-(F60+F61+F62)),2)</f>
        <v>33.549999999999997</v>
      </c>
      <c r="G97" s="126"/>
      <c r="H97" s="1"/>
      <c r="I97" s="4"/>
      <c r="J97" s="4"/>
      <c r="K97" s="4"/>
      <c r="L97" s="4"/>
      <c r="M97" s="4"/>
      <c r="N97" s="4"/>
      <c r="O97" s="4"/>
      <c r="P97" s="4"/>
      <c r="Q97" s="4"/>
      <c r="R97" s="4"/>
      <c r="S97" s="4"/>
      <c r="T97" s="4"/>
      <c r="U97" s="4"/>
      <c r="V97" s="4"/>
      <c r="W97" s="4"/>
      <c r="X97" s="4"/>
      <c r="Y97" s="1"/>
      <c r="Z97" s="1"/>
    </row>
    <row r="98" spans="1:26" ht="15.75" customHeight="1" x14ac:dyDescent="0.2">
      <c r="A98" s="34" t="s">
        <v>76</v>
      </c>
      <c r="B98" s="327" t="s">
        <v>141</v>
      </c>
      <c r="C98" s="328"/>
      <c r="D98" s="329"/>
      <c r="E98" s="463">
        <f>(5/30)/12</f>
        <v>1.3888888888888888E-2</v>
      </c>
      <c r="F98" s="78">
        <f>TRUNC(E98*((F32+F77+F87+F111)-(F60+F61+F62)),2)</f>
        <v>56.68</v>
      </c>
      <c r="G98" s="133"/>
      <c r="H98" s="1"/>
      <c r="I98" s="79"/>
      <c r="J98" s="4"/>
      <c r="K98" s="4"/>
      <c r="L98" s="4"/>
      <c r="M98" s="4"/>
      <c r="N98" s="4"/>
      <c r="O98" s="4"/>
      <c r="P98" s="4"/>
      <c r="Q98" s="4"/>
      <c r="R98" s="4"/>
      <c r="S98" s="4"/>
      <c r="T98" s="4"/>
      <c r="U98" s="4"/>
      <c r="V98" s="4"/>
      <c r="W98" s="4"/>
      <c r="X98" s="4"/>
      <c r="Y98" s="1"/>
      <c r="Z98" s="1"/>
    </row>
    <row r="99" spans="1:26" ht="15.75" customHeight="1" x14ac:dyDescent="0.2">
      <c r="A99" s="34" t="s">
        <v>96</v>
      </c>
      <c r="B99" s="327" t="s">
        <v>142</v>
      </c>
      <c r="C99" s="328"/>
      <c r="D99" s="329"/>
      <c r="E99" s="463">
        <f>((5/30)/12)*0.015</f>
        <v>2.0833333333333332E-4</v>
      </c>
      <c r="F99" s="465">
        <f>TRUNC(E99*((F32+F54+F68+F87+F111)-(F60+F61+F62)),2)</f>
        <v>0.78</v>
      </c>
      <c r="G99" s="128"/>
      <c r="H99" s="52"/>
      <c r="I99" s="4"/>
      <c r="J99" s="4"/>
      <c r="K99" s="4"/>
      <c r="L99" s="4"/>
      <c r="M99" s="4"/>
      <c r="N99" s="4"/>
      <c r="O99" s="4"/>
      <c r="P99" s="4"/>
      <c r="Q99" s="4"/>
      <c r="R99" s="4"/>
      <c r="S99" s="4"/>
      <c r="T99" s="4"/>
      <c r="U99" s="4"/>
      <c r="V99" s="4"/>
      <c r="W99" s="4"/>
      <c r="X99" s="4"/>
      <c r="Y99" s="1"/>
      <c r="Z99" s="1"/>
    </row>
    <row r="100" spans="1:26" ht="15.75" customHeight="1" x14ac:dyDescent="0.2">
      <c r="A100" s="34" t="s">
        <v>98</v>
      </c>
      <c r="B100" s="327" t="s">
        <v>143</v>
      </c>
      <c r="C100" s="328"/>
      <c r="D100" s="329"/>
      <c r="E100" s="463">
        <f>(0.91/30)/12</f>
        <v>2.5277777777777777E-3</v>
      </c>
      <c r="F100" s="78">
        <f>TRUNC(E100*((F32+F77+F87+F111)-(F60+F61+F62)),2)</f>
        <v>10.31</v>
      </c>
      <c r="G100" s="101"/>
      <c r="H100" s="4"/>
      <c r="I100" s="4"/>
      <c r="J100" s="4"/>
      <c r="K100" s="4"/>
      <c r="L100" s="4"/>
      <c r="M100" s="4"/>
      <c r="N100" s="4"/>
      <c r="O100" s="4"/>
      <c r="P100" s="4"/>
      <c r="Q100" s="4"/>
      <c r="R100" s="4"/>
      <c r="S100" s="4"/>
      <c r="T100" s="4"/>
      <c r="U100" s="4"/>
      <c r="V100" s="4"/>
      <c r="W100" s="4"/>
      <c r="X100" s="4"/>
      <c r="Y100" s="1"/>
      <c r="Z100" s="1"/>
    </row>
    <row r="101" spans="1:26" ht="15.75" customHeight="1" x14ac:dyDescent="0.2">
      <c r="A101" s="34" t="s">
        <v>100</v>
      </c>
      <c r="B101" s="327" t="s">
        <v>144</v>
      </c>
      <c r="C101" s="328"/>
      <c r="D101" s="329"/>
      <c r="E101" s="464">
        <f>(((1+1/3)/12))*0.02*(3.95/12)</f>
        <v>7.314814814814815E-4</v>
      </c>
      <c r="F101" s="465">
        <f>TRUNC(E101*((F32+F77+F87+F111)-(F60+F61+F62)),2)</f>
        <v>2.98</v>
      </c>
      <c r="G101" s="101"/>
      <c r="H101" s="4"/>
      <c r="I101" s="4"/>
      <c r="J101" s="4"/>
      <c r="K101" s="4"/>
      <c r="L101" s="4"/>
      <c r="M101" s="4"/>
      <c r="N101" s="4"/>
      <c r="O101" s="4"/>
      <c r="P101" s="4"/>
      <c r="Q101" s="4"/>
      <c r="R101" s="4"/>
      <c r="S101" s="4"/>
      <c r="T101" s="4"/>
      <c r="U101" s="4"/>
      <c r="V101" s="4"/>
      <c r="W101" s="4"/>
      <c r="X101" s="4"/>
      <c r="Y101" s="1"/>
      <c r="Z101" s="1"/>
    </row>
    <row r="102" spans="1:26" ht="15.75" customHeight="1" x14ac:dyDescent="0.2">
      <c r="A102" s="365" t="s">
        <v>35</v>
      </c>
      <c r="B102" s="351"/>
      <c r="C102" s="351"/>
      <c r="D102" s="352"/>
      <c r="E102" s="57">
        <f t="shared" ref="E102:F102" si="3">SUM(E96:E101)</f>
        <v>0.11632870370370371</v>
      </c>
      <c r="F102" s="58">
        <f t="shared" si="3"/>
        <v>474.64</v>
      </c>
      <c r="G102" s="101"/>
      <c r="H102" s="4"/>
      <c r="I102" s="4"/>
      <c r="J102" s="4"/>
      <c r="K102" s="4"/>
      <c r="L102" s="4"/>
      <c r="M102" s="4"/>
      <c r="N102" s="4"/>
      <c r="O102" s="4"/>
      <c r="P102" s="4"/>
      <c r="Q102" s="4"/>
      <c r="R102" s="4"/>
      <c r="S102" s="4"/>
      <c r="T102" s="4"/>
      <c r="U102" s="4"/>
      <c r="V102" s="4"/>
      <c r="W102" s="4"/>
      <c r="X102" s="4"/>
      <c r="Y102" s="1"/>
      <c r="Z102" s="1"/>
    </row>
    <row r="103" spans="1:26" ht="15.75" customHeight="1" x14ac:dyDescent="0.2">
      <c r="A103" s="354" t="s">
        <v>145</v>
      </c>
      <c r="B103" s="328"/>
      <c r="C103" s="328"/>
      <c r="D103" s="328"/>
      <c r="E103" s="328"/>
      <c r="F103" s="329"/>
      <c r="G103" s="101"/>
      <c r="H103" s="4"/>
      <c r="I103" s="4"/>
      <c r="J103" s="4"/>
      <c r="K103" s="4"/>
      <c r="L103" s="4"/>
      <c r="M103" s="4"/>
      <c r="N103" s="4"/>
      <c r="O103" s="4"/>
      <c r="P103" s="4"/>
      <c r="Q103" s="4"/>
      <c r="R103" s="4"/>
      <c r="S103" s="4"/>
      <c r="T103" s="4"/>
      <c r="U103" s="4"/>
      <c r="V103" s="4"/>
      <c r="W103" s="4"/>
      <c r="X103" s="4"/>
      <c r="Y103" s="1"/>
      <c r="Z103" s="1"/>
    </row>
    <row r="104" spans="1:26" ht="47.25" customHeight="1" x14ac:dyDescent="0.2">
      <c r="A104" s="343" t="s">
        <v>146</v>
      </c>
      <c r="B104" s="316"/>
      <c r="C104" s="316"/>
      <c r="D104" s="316"/>
      <c r="E104" s="316"/>
      <c r="F104" s="344"/>
      <c r="G104" s="101"/>
      <c r="H104" s="4"/>
      <c r="I104" s="4"/>
      <c r="J104" s="4"/>
      <c r="K104" s="4"/>
      <c r="L104" s="4"/>
      <c r="M104" s="4"/>
      <c r="N104" s="4"/>
      <c r="O104" s="4"/>
      <c r="P104" s="4"/>
      <c r="Q104" s="4"/>
      <c r="R104" s="4"/>
      <c r="S104" s="4"/>
      <c r="T104" s="4"/>
      <c r="U104" s="4"/>
      <c r="V104" s="4"/>
      <c r="W104" s="4"/>
      <c r="X104" s="4"/>
      <c r="Y104" s="1"/>
      <c r="Z104" s="1"/>
    </row>
    <row r="105" spans="1:26" ht="67.5" customHeight="1" x14ac:dyDescent="0.2">
      <c r="A105" s="343" t="s">
        <v>147</v>
      </c>
      <c r="B105" s="316"/>
      <c r="C105" s="316"/>
      <c r="D105" s="316"/>
      <c r="E105" s="316"/>
      <c r="F105" s="344"/>
      <c r="G105" s="101"/>
      <c r="H105" s="4"/>
      <c r="I105" s="4"/>
      <c r="J105" s="4"/>
      <c r="K105" s="4"/>
      <c r="L105" s="4"/>
      <c r="M105" s="4"/>
      <c r="N105" s="4"/>
      <c r="O105" s="4"/>
      <c r="P105" s="4"/>
      <c r="Q105" s="4"/>
      <c r="R105" s="4"/>
      <c r="S105" s="4"/>
      <c r="T105" s="4"/>
      <c r="U105" s="4"/>
      <c r="V105" s="4"/>
      <c r="W105" s="4"/>
      <c r="X105" s="4"/>
      <c r="Y105" s="1"/>
      <c r="Z105" s="1"/>
    </row>
    <row r="106" spans="1:26" ht="51" customHeight="1" x14ac:dyDescent="0.2">
      <c r="A106" s="341" t="s">
        <v>148</v>
      </c>
      <c r="B106" s="337"/>
      <c r="C106" s="337"/>
      <c r="D106" s="337"/>
      <c r="E106" s="337"/>
      <c r="F106" s="338"/>
      <c r="G106" s="101"/>
      <c r="H106" s="4"/>
      <c r="I106" s="4"/>
      <c r="J106" s="4"/>
      <c r="K106" s="4"/>
      <c r="L106" s="4"/>
      <c r="M106" s="4"/>
      <c r="N106" s="4"/>
      <c r="O106" s="4"/>
      <c r="P106" s="4"/>
      <c r="Q106" s="4"/>
      <c r="R106" s="4"/>
      <c r="S106" s="4"/>
      <c r="T106" s="4"/>
      <c r="U106" s="4"/>
      <c r="V106" s="4"/>
      <c r="W106" s="4"/>
      <c r="X106" s="4"/>
      <c r="Y106" s="1"/>
      <c r="Z106" s="1"/>
    </row>
    <row r="107" spans="1:26" ht="17.25" customHeight="1" x14ac:dyDescent="0.25">
      <c r="A107" s="349" t="s">
        <v>149</v>
      </c>
      <c r="B107" s="302"/>
      <c r="C107" s="302"/>
      <c r="D107" s="302"/>
      <c r="E107" s="302"/>
      <c r="F107" s="303"/>
      <c r="G107" s="101"/>
      <c r="H107" s="80"/>
      <c r="I107" s="4"/>
      <c r="J107" s="4"/>
      <c r="K107" s="4"/>
      <c r="L107" s="4"/>
      <c r="M107" s="4"/>
      <c r="N107" s="4"/>
      <c r="O107" s="4"/>
      <c r="P107" s="4"/>
      <c r="Q107" s="4"/>
      <c r="R107" s="4"/>
      <c r="S107" s="4"/>
      <c r="T107" s="4"/>
      <c r="U107" s="4"/>
      <c r="V107" s="4"/>
      <c r="W107" s="4"/>
      <c r="X107" s="4"/>
      <c r="Y107" s="1"/>
      <c r="Z107" s="1"/>
    </row>
    <row r="108" spans="1:26" ht="22.5" customHeight="1" x14ac:dyDescent="0.2">
      <c r="A108" s="33">
        <v>5</v>
      </c>
      <c r="B108" s="377" t="s">
        <v>150</v>
      </c>
      <c r="C108" s="337"/>
      <c r="D108" s="337"/>
      <c r="E108" s="338"/>
      <c r="F108" s="33" t="s">
        <v>71</v>
      </c>
      <c r="G108" s="109"/>
      <c r="H108" s="4"/>
      <c r="I108" s="4"/>
      <c r="J108" s="4"/>
      <c r="K108" s="4"/>
      <c r="L108" s="4"/>
      <c r="M108" s="4"/>
      <c r="N108" s="4"/>
      <c r="O108" s="4"/>
      <c r="P108" s="4"/>
      <c r="Q108" s="4"/>
      <c r="R108" s="4"/>
      <c r="S108" s="4"/>
      <c r="T108" s="4"/>
      <c r="U108" s="4"/>
      <c r="V108" s="4"/>
      <c r="W108" s="4"/>
      <c r="X108" s="4"/>
      <c r="Y108" s="1"/>
      <c r="Z108" s="1"/>
    </row>
    <row r="109" spans="1:26" ht="15.75" customHeight="1" x14ac:dyDescent="0.2">
      <c r="A109" s="34" t="s">
        <v>72</v>
      </c>
      <c r="B109" s="319" t="s">
        <v>151</v>
      </c>
      <c r="C109" s="302"/>
      <c r="D109" s="302"/>
      <c r="E109" s="303"/>
      <c r="F109" s="35">
        <f>'Materiais e Insumos diversos'!F171+'Materiais e Insumos diversos'!F189+'Materiais e Insumos diversos'!F245</f>
        <v>0</v>
      </c>
      <c r="G109" s="101"/>
      <c r="H109" s="4"/>
      <c r="I109" s="4"/>
      <c r="J109" s="4"/>
      <c r="K109" s="4"/>
      <c r="L109" s="4"/>
      <c r="M109" s="4"/>
      <c r="N109" s="4"/>
      <c r="O109" s="4"/>
      <c r="P109" s="4"/>
      <c r="Q109" s="4"/>
      <c r="R109" s="4"/>
      <c r="S109" s="4"/>
      <c r="T109" s="4"/>
      <c r="U109" s="4"/>
      <c r="V109" s="4"/>
      <c r="W109" s="4"/>
      <c r="X109" s="4"/>
      <c r="Y109" s="1"/>
      <c r="Z109" s="1"/>
    </row>
    <row r="110" spans="1:26" ht="15.75" customHeight="1" x14ac:dyDescent="0.2">
      <c r="A110" s="34" t="s">
        <v>74</v>
      </c>
      <c r="B110" s="320" t="s">
        <v>152</v>
      </c>
      <c r="C110" s="302"/>
      <c r="D110" s="302"/>
      <c r="E110" s="303"/>
      <c r="F110" s="35">
        <f>'Ferramentas - bens duráveis'!F23</f>
        <v>0</v>
      </c>
      <c r="G110" s="101"/>
      <c r="H110" s="4"/>
      <c r="I110" s="4"/>
      <c r="J110" s="4"/>
      <c r="K110" s="4"/>
      <c r="L110" s="4"/>
      <c r="M110" s="4"/>
      <c r="N110" s="4"/>
      <c r="O110" s="4"/>
      <c r="P110" s="4"/>
      <c r="Q110" s="4"/>
      <c r="R110" s="4"/>
      <c r="S110" s="4"/>
      <c r="T110" s="4"/>
      <c r="U110" s="4"/>
      <c r="V110" s="4"/>
      <c r="W110" s="4"/>
      <c r="X110" s="4"/>
      <c r="Y110" s="1"/>
      <c r="Z110" s="1"/>
    </row>
    <row r="111" spans="1:26" ht="15.75" customHeight="1" x14ac:dyDescent="0.2">
      <c r="A111" s="34" t="s">
        <v>76</v>
      </c>
      <c r="B111" s="319" t="s">
        <v>153</v>
      </c>
      <c r="C111" s="302"/>
      <c r="D111" s="302"/>
      <c r="E111" s="303"/>
      <c r="F111" s="35">
        <f>Uniformes!F22+EPI´s!F58</f>
        <v>0</v>
      </c>
      <c r="G111" s="101"/>
      <c r="H111" s="4"/>
      <c r="I111" s="4"/>
      <c r="J111" s="4"/>
      <c r="K111" s="4"/>
      <c r="L111" s="4"/>
      <c r="M111" s="4"/>
      <c r="N111" s="4"/>
      <c r="O111" s="4"/>
      <c r="P111" s="4"/>
      <c r="Q111" s="4"/>
      <c r="R111" s="4"/>
      <c r="S111" s="4"/>
      <c r="T111" s="4"/>
      <c r="U111" s="4"/>
      <c r="V111" s="4"/>
      <c r="W111" s="4"/>
      <c r="X111" s="4"/>
      <c r="Y111" s="1"/>
      <c r="Z111" s="1"/>
    </row>
    <row r="112" spans="1:26" ht="15.75" customHeight="1" x14ac:dyDescent="0.2">
      <c r="A112" s="34" t="s">
        <v>96</v>
      </c>
      <c r="B112" s="319" t="s">
        <v>154</v>
      </c>
      <c r="C112" s="302"/>
      <c r="D112" s="302"/>
      <c r="E112" s="303"/>
      <c r="F112" s="35">
        <f>Equipamentos!F11+Equipamentos!F51</f>
        <v>0</v>
      </c>
      <c r="G112" s="101"/>
      <c r="H112" s="81"/>
      <c r="I112" s="4"/>
      <c r="J112" s="4"/>
      <c r="K112" s="4"/>
      <c r="L112" s="4"/>
      <c r="M112" s="4"/>
      <c r="N112" s="4"/>
      <c r="O112" s="4"/>
      <c r="P112" s="4"/>
      <c r="Q112" s="4"/>
      <c r="R112" s="4"/>
      <c r="S112" s="4"/>
      <c r="T112" s="4"/>
      <c r="U112" s="4"/>
      <c r="V112" s="4"/>
      <c r="W112" s="4"/>
      <c r="X112" s="4"/>
      <c r="Y112" s="1"/>
      <c r="Z112" s="1"/>
    </row>
    <row r="113" spans="1:26" ht="15.75" customHeight="1" x14ac:dyDescent="0.2">
      <c r="A113" s="82" t="s">
        <v>98</v>
      </c>
      <c r="B113" s="319"/>
      <c r="C113" s="302"/>
      <c r="D113" s="302"/>
      <c r="E113" s="303"/>
      <c r="F113" s="35">
        <v>0</v>
      </c>
      <c r="G113" s="101"/>
      <c r="H113" s="81"/>
      <c r="I113" s="4"/>
      <c r="J113" s="4"/>
      <c r="K113" s="4"/>
      <c r="L113" s="4"/>
      <c r="M113" s="4"/>
      <c r="N113" s="4"/>
      <c r="O113" s="4"/>
      <c r="P113" s="4"/>
      <c r="Q113" s="4"/>
      <c r="R113" s="4"/>
      <c r="S113" s="4"/>
      <c r="T113" s="4"/>
      <c r="U113" s="4"/>
      <c r="V113" s="4"/>
      <c r="W113" s="4"/>
      <c r="X113" s="4"/>
      <c r="Y113" s="1"/>
      <c r="Z113" s="1"/>
    </row>
    <row r="114" spans="1:26" ht="15.75" customHeight="1" x14ac:dyDescent="0.2">
      <c r="A114" s="365" t="s">
        <v>35</v>
      </c>
      <c r="B114" s="351"/>
      <c r="C114" s="351"/>
      <c r="D114" s="351"/>
      <c r="E114" s="352"/>
      <c r="F114" s="68">
        <f>SUM(F109:F113)</f>
        <v>0</v>
      </c>
      <c r="G114" s="101"/>
      <c r="H114" s="81"/>
      <c r="I114" s="4"/>
      <c r="J114" s="4"/>
      <c r="K114" s="4"/>
      <c r="L114" s="4"/>
      <c r="M114" s="4"/>
      <c r="N114" s="4"/>
      <c r="O114" s="4"/>
      <c r="P114" s="4"/>
      <c r="Q114" s="4"/>
      <c r="R114" s="4"/>
      <c r="S114" s="4"/>
      <c r="T114" s="4"/>
      <c r="U114" s="4"/>
      <c r="V114" s="4"/>
      <c r="W114" s="4"/>
      <c r="X114" s="4"/>
      <c r="Y114" s="1"/>
      <c r="Z114" s="1"/>
    </row>
    <row r="115" spans="1:26" ht="6" customHeight="1" x14ac:dyDescent="0.2">
      <c r="A115" s="83"/>
      <c r="B115" s="83"/>
      <c r="C115" s="83"/>
      <c r="D115" s="83"/>
      <c r="E115" s="83"/>
      <c r="F115" s="84"/>
      <c r="G115" s="101"/>
      <c r="H115" s="81"/>
      <c r="I115" s="4"/>
      <c r="J115" s="4"/>
      <c r="K115" s="4"/>
      <c r="L115" s="4"/>
      <c r="M115" s="4"/>
      <c r="N115" s="4"/>
      <c r="O115" s="4"/>
      <c r="P115" s="4"/>
      <c r="Q115" s="4"/>
      <c r="R115" s="4"/>
      <c r="S115" s="4"/>
      <c r="T115" s="4"/>
      <c r="U115" s="4"/>
      <c r="V115" s="4"/>
      <c r="W115" s="4"/>
      <c r="X115" s="4"/>
      <c r="Y115" s="1"/>
      <c r="Z115" s="1"/>
    </row>
    <row r="116" spans="1:26" ht="15.75" customHeight="1" x14ac:dyDescent="0.25">
      <c r="A116" s="349" t="s">
        <v>155</v>
      </c>
      <c r="B116" s="302"/>
      <c r="C116" s="302"/>
      <c r="D116" s="302"/>
      <c r="E116" s="302"/>
      <c r="F116" s="303"/>
      <c r="G116" s="101"/>
      <c r="H116" s="4"/>
      <c r="I116" s="4"/>
      <c r="J116" s="4"/>
      <c r="K116" s="4"/>
      <c r="L116" s="4"/>
      <c r="M116" s="4"/>
      <c r="N116" s="4"/>
      <c r="O116" s="4"/>
      <c r="P116" s="4"/>
      <c r="Q116" s="4"/>
      <c r="R116" s="4"/>
      <c r="S116" s="4"/>
      <c r="T116" s="4"/>
      <c r="U116" s="4"/>
      <c r="V116" s="4"/>
      <c r="W116" s="4"/>
      <c r="X116" s="4"/>
      <c r="Y116" s="1"/>
      <c r="Z116" s="1"/>
    </row>
    <row r="117" spans="1:26" ht="6" customHeight="1" x14ac:dyDescent="0.25">
      <c r="A117" s="71"/>
      <c r="B117" s="85"/>
      <c r="C117" s="85"/>
      <c r="D117" s="85"/>
      <c r="E117" s="72"/>
      <c r="F117" s="86"/>
      <c r="G117" s="101"/>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366" t="s">
        <v>156</v>
      </c>
      <c r="B118" s="302"/>
      <c r="C118" s="302"/>
      <c r="D118" s="302"/>
      <c r="E118" s="302"/>
      <c r="F118" s="303"/>
      <c r="G118" s="101"/>
      <c r="H118" s="4"/>
      <c r="I118" s="4"/>
      <c r="J118" s="4"/>
      <c r="K118" s="4"/>
      <c r="L118" s="4"/>
      <c r="M118" s="4"/>
      <c r="N118" s="4"/>
      <c r="O118" s="4"/>
      <c r="P118" s="4"/>
      <c r="Q118" s="4"/>
      <c r="R118" s="4"/>
      <c r="S118" s="4"/>
      <c r="T118" s="4"/>
      <c r="U118" s="4"/>
      <c r="V118" s="4"/>
      <c r="W118" s="4"/>
      <c r="X118" s="4"/>
      <c r="Y118" s="1"/>
      <c r="Z118" s="1"/>
    </row>
    <row r="119" spans="1:26" ht="15.75" customHeight="1" x14ac:dyDescent="0.25">
      <c r="A119" s="367" t="s">
        <v>157</v>
      </c>
      <c r="B119" s="302"/>
      <c r="C119" s="302"/>
      <c r="D119" s="302"/>
      <c r="E119" s="303"/>
      <c r="F119" s="87">
        <f>F143+F125+F126</f>
        <v>5330.6379999999999</v>
      </c>
      <c r="G119" s="101"/>
      <c r="H119" s="4"/>
      <c r="I119" s="4"/>
      <c r="J119" s="4"/>
      <c r="K119" s="1"/>
      <c r="L119" s="4"/>
      <c r="M119" s="4"/>
      <c r="N119" s="4"/>
      <c r="O119" s="4"/>
      <c r="P119" s="4"/>
      <c r="Q119" s="4"/>
      <c r="R119" s="4"/>
      <c r="S119" s="4"/>
      <c r="T119" s="4"/>
      <c r="U119" s="4"/>
      <c r="V119" s="4"/>
      <c r="W119" s="4"/>
      <c r="X119" s="4"/>
      <c r="Y119" s="1"/>
      <c r="Z119" s="1"/>
    </row>
    <row r="120" spans="1:26" ht="15.75" customHeight="1" x14ac:dyDescent="0.25">
      <c r="A120" s="367" t="s">
        <v>158</v>
      </c>
      <c r="B120" s="302"/>
      <c r="C120" s="302"/>
      <c r="D120" s="302"/>
      <c r="E120" s="303"/>
      <c r="F120" s="87">
        <f>E132*100</f>
        <v>3</v>
      </c>
      <c r="G120" s="101"/>
      <c r="H120" s="4"/>
      <c r="I120" s="4"/>
      <c r="J120" s="4"/>
      <c r="K120" s="1"/>
      <c r="L120" s="4"/>
      <c r="M120" s="4"/>
      <c r="N120" s="4"/>
      <c r="O120" s="4"/>
      <c r="P120" s="4"/>
      <c r="Q120" s="4"/>
      <c r="R120" s="4"/>
      <c r="S120" s="4"/>
      <c r="T120" s="4"/>
      <c r="U120" s="4"/>
      <c r="V120" s="4"/>
      <c r="W120" s="4"/>
      <c r="X120" s="4"/>
      <c r="Y120" s="1"/>
      <c r="Z120" s="1"/>
    </row>
    <row r="121" spans="1:26" ht="15.75" customHeight="1" x14ac:dyDescent="0.25">
      <c r="A121" s="367" t="s">
        <v>159</v>
      </c>
      <c r="B121" s="302"/>
      <c r="C121" s="302"/>
      <c r="D121" s="302"/>
      <c r="E121" s="303"/>
      <c r="F121" s="88">
        <f>(100-F120)/100</f>
        <v>0.97</v>
      </c>
      <c r="G121" s="101"/>
      <c r="H121" s="4"/>
      <c r="I121" s="4"/>
      <c r="J121" s="4"/>
      <c r="K121" s="1"/>
      <c r="L121" s="4"/>
      <c r="M121" s="4"/>
      <c r="N121" s="4"/>
      <c r="O121" s="4"/>
      <c r="P121" s="4"/>
      <c r="Q121" s="4"/>
      <c r="R121" s="4"/>
      <c r="S121" s="4"/>
      <c r="T121" s="4"/>
      <c r="U121" s="4"/>
      <c r="V121" s="4"/>
      <c r="W121" s="4"/>
      <c r="X121" s="4"/>
      <c r="Y121" s="1"/>
      <c r="Z121" s="1"/>
    </row>
    <row r="122" spans="1:26" ht="15.75" customHeight="1" x14ac:dyDescent="0.25">
      <c r="A122" s="367" t="s">
        <v>160</v>
      </c>
      <c r="B122" s="302"/>
      <c r="C122" s="302"/>
      <c r="D122" s="302"/>
      <c r="E122" s="303"/>
      <c r="F122" s="87">
        <f>TRUNC(F119/F121,2)</f>
        <v>5495.5</v>
      </c>
      <c r="G122" s="101"/>
      <c r="H122" s="4"/>
      <c r="I122" s="4"/>
      <c r="J122" s="4"/>
      <c r="K122" s="1"/>
      <c r="L122" s="4"/>
      <c r="M122" s="4"/>
      <c r="N122" s="4"/>
      <c r="O122" s="4"/>
      <c r="P122" s="4"/>
      <c r="Q122" s="4"/>
      <c r="R122" s="4"/>
      <c r="S122" s="4"/>
      <c r="T122" s="4"/>
      <c r="U122" s="4"/>
      <c r="V122" s="4"/>
      <c r="W122" s="4"/>
      <c r="X122" s="4"/>
      <c r="Y122" s="1"/>
      <c r="Z122" s="1"/>
    </row>
    <row r="123" spans="1:26" ht="6" customHeight="1" x14ac:dyDescent="0.25">
      <c r="A123" s="368"/>
      <c r="B123" s="302"/>
      <c r="C123" s="302"/>
      <c r="D123" s="302"/>
      <c r="E123" s="302"/>
      <c r="F123" s="302"/>
      <c r="G123" s="101"/>
      <c r="H123" s="4"/>
      <c r="I123" s="4"/>
      <c r="J123" s="4"/>
      <c r="K123" s="4"/>
      <c r="L123" s="4"/>
      <c r="M123" s="4"/>
      <c r="N123" s="4"/>
      <c r="O123" s="4"/>
      <c r="P123" s="4"/>
      <c r="Q123" s="4"/>
      <c r="R123" s="4"/>
      <c r="S123" s="4"/>
      <c r="T123" s="4"/>
      <c r="U123" s="4"/>
      <c r="V123" s="4"/>
      <c r="W123" s="4"/>
      <c r="X123" s="4"/>
      <c r="Y123" s="1"/>
      <c r="Z123" s="1"/>
    </row>
    <row r="124" spans="1:26" ht="15.75" customHeight="1" x14ac:dyDescent="0.2">
      <c r="A124" s="73">
        <v>6</v>
      </c>
      <c r="B124" s="369" t="s">
        <v>161</v>
      </c>
      <c r="C124" s="305"/>
      <c r="D124" s="306"/>
      <c r="E124" s="73" t="s">
        <v>82</v>
      </c>
      <c r="F124" s="73" t="s">
        <v>71</v>
      </c>
      <c r="G124" s="109"/>
      <c r="H124" s="89"/>
      <c r="I124" s="4"/>
      <c r="J124" s="4"/>
      <c r="K124" s="4"/>
      <c r="L124" s="4"/>
      <c r="M124" s="4"/>
      <c r="N124" s="4"/>
      <c r="O124" s="4"/>
      <c r="P124" s="4"/>
      <c r="Q124" s="4"/>
      <c r="R124" s="4"/>
      <c r="S124" s="4"/>
      <c r="T124" s="4"/>
      <c r="U124" s="4"/>
      <c r="V124" s="4"/>
      <c r="W124" s="4"/>
      <c r="X124" s="4"/>
      <c r="Y124" s="1"/>
      <c r="Z124" s="1"/>
    </row>
    <row r="125" spans="1:26" ht="15.75" customHeight="1" x14ac:dyDescent="0.2">
      <c r="A125" s="34" t="s">
        <v>72</v>
      </c>
      <c r="B125" s="321" t="s">
        <v>162</v>
      </c>
      <c r="C125" s="302"/>
      <c r="D125" s="303"/>
      <c r="E125" s="466"/>
      <c r="F125" s="54">
        <f>TRUNC(E125*(F32+F77+F87+F102+F114),2)</f>
        <v>0</v>
      </c>
      <c r="G125" s="109"/>
      <c r="H125" s="89"/>
      <c r="I125" s="4"/>
      <c r="J125" s="4"/>
      <c r="K125" s="4"/>
      <c r="L125" s="4"/>
      <c r="M125" s="4"/>
      <c r="N125" s="4"/>
      <c r="O125" s="4"/>
      <c r="P125" s="4"/>
      <c r="Q125" s="4"/>
      <c r="R125" s="4"/>
      <c r="S125" s="4"/>
      <c r="T125" s="4"/>
      <c r="U125" s="4"/>
      <c r="V125" s="4"/>
      <c r="W125" s="4"/>
      <c r="X125" s="4"/>
      <c r="Y125" s="1"/>
      <c r="Z125" s="1"/>
    </row>
    <row r="126" spans="1:26" ht="15.75" customHeight="1" x14ac:dyDescent="0.2">
      <c r="A126" s="34" t="s">
        <v>74</v>
      </c>
      <c r="B126" s="321" t="s">
        <v>163</v>
      </c>
      <c r="C126" s="302"/>
      <c r="D126" s="303"/>
      <c r="E126" s="466"/>
      <c r="F126" s="54">
        <f>TRUNC(E126*(F32+F77+F87+F102+F114+F125),2)</f>
        <v>0</v>
      </c>
      <c r="G126" s="101"/>
      <c r="H126" s="89"/>
      <c r="I126" s="4"/>
      <c r="J126" s="4"/>
      <c r="K126" s="4"/>
      <c r="L126" s="4"/>
      <c r="M126" s="4"/>
      <c r="N126" s="4"/>
      <c r="O126" s="4"/>
      <c r="P126" s="4"/>
      <c r="Q126" s="4"/>
      <c r="R126" s="4"/>
      <c r="S126" s="4"/>
      <c r="T126" s="4"/>
      <c r="U126" s="4"/>
      <c r="V126" s="4"/>
      <c r="W126" s="4"/>
      <c r="X126" s="4"/>
      <c r="Y126" s="1"/>
      <c r="Z126" s="1"/>
    </row>
    <row r="127" spans="1:26" ht="15.75" customHeight="1" x14ac:dyDescent="0.2">
      <c r="A127" s="34" t="s">
        <v>76</v>
      </c>
      <c r="B127" s="321" t="s">
        <v>164</v>
      </c>
      <c r="C127" s="302"/>
      <c r="D127" s="303"/>
      <c r="E127" s="90"/>
      <c r="F127" s="54"/>
      <c r="G127" s="109"/>
      <c r="H127" s="89"/>
      <c r="I127" s="4"/>
      <c r="J127" s="4"/>
      <c r="K127" s="4"/>
      <c r="L127" s="4"/>
      <c r="M127" s="4"/>
      <c r="N127" s="4"/>
      <c r="O127" s="4"/>
      <c r="P127" s="4"/>
      <c r="Q127" s="4"/>
      <c r="R127" s="4"/>
      <c r="S127" s="4"/>
      <c r="T127" s="4"/>
      <c r="U127" s="4"/>
      <c r="V127" s="4"/>
      <c r="W127" s="4"/>
      <c r="X127" s="4"/>
      <c r="Y127" s="1"/>
      <c r="Z127" s="1"/>
    </row>
    <row r="128" spans="1:26" ht="15.75" customHeight="1" x14ac:dyDescent="0.2">
      <c r="A128" s="34"/>
      <c r="B128" s="321" t="s">
        <v>165</v>
      </c>
      <c r="C128" s="302"/>
      <c r="D128" s="303"/>
      <c r="E128" s="466"/>
      <c r="F128" s="54">
        <f>TRUNC(F122*E128,2)</f>
        <v>0</v>
      </c>
      <c r="G128" s="109"/>
      <c r="H128" s="89"/>
      <c r="I128" s="4"/>
      <c r="J128" s="4"/>
      <c r="K128" s="4"/>
      <c r="L128" s="4"/>
      <c r="M128" s="4"/>
      <c r="N128" s="4"/>
      <c r="O128" s="4"/>
      <c r="P128" s="4"/>
      <c r="Q128" s="4"/>
      <c r="R128" s="4"/>
      <c r="S128" s="4"/>
      <c r="T128" s="4"/>
      <c r="U128" s="4"/>
      <c r="V128" s="4"/>
      <c r="W128" s="4"/>
      <c r="X128" s="4"/>
      <c r="Y128" s="1"/>
      <c r="Z128" s="1"/>
    </row>
    <row r="129" spans="1:26" ht="15.75" customHeight="1" x14ac:dyDescent="0.2">
      <c r="A129" s="34"/>
      <c r="B129" s="321" t="s">
        <v>638</v>
      </c>
      <c r="C129" s="302"/>
      <c r="D129" s="303"/>
      <c r="E129" s="466"/>
      <c r="F129" s="54">
        <f>TRUNC(F122*E129,2)</f>
        <v>0</v>
      </c>
      <c r="G129" s="101"/>
      <c r="H129" s="91"/>
      <c r="I129" s="4"/>
      <c r="J129" s="4"/>
      <c r="K129" s="4"/>
      <c r="L129" s="4"/>
      <c r="M129" s="4"/>
      <c r="N129" s="4"/>
      <c r="O129" s="4"/>
      <c r="P129" s="4"/>
      <c r="Q129" s="4"/>
      <c r="R129" s="4"/>
      <c r="S129" s="4"/>
      <c r="T129" s="4"/>
      <c r="U129" s="4"/>
      <c r="V129" s="4"/>
      <c r="W129" s="4"/>
      <c r="X129" s="4"/>
      <c r="Y129" s="1"/>
      <c r="Z129" s="1"/>
    </row>
    <row r="130" spans="1:26" ht="15.75" customHeight="1" x14ac:dyDescent="0.2">
      <c r="A130" s="34"/>
      <c r="B130" s="474" t="s">
        <v>639</v>
      </c>
      <c r="C130" s="472"/>
      <c r="D130" s="473"/>
      <c r="E130" s="475"/>
      <c r="F130" s="54">
        <f>TRUNC(F122*E130,2)</f>
        <v>0</v>
      </c>
      <c r="G130" s="109"/>
      <c r="H130" s="89"/>
      <c r="I130" s="4"/>
      <c r="J130" s="4"/>
      <c r="K130" s="4"/>
      <c r="L130" s="4"/>
      <c r="M130" s="4"/>
      <c r="N130" s="4"/>
      <c r="O130" s="4"/>
      <c r="P130" s="4"/>
      <c r="Q130" s="4"/>
      <c r="R130" s="4"/>
      <c r="S130" s="4"/>
      <c r="T130" s="4"/>
      <c r="U130" s="4"/>
      <c r="V130" s="4"/>
      <c r="W130" s="4"/>
      <c r="X130" s="4"/>
      <c r="Y130" s="1"/>
      <c r="Z130" s="1"/>
    </row>
    <row r="131" spans="1:26" ht="15.75" customHeight="1" x14ac:dyDescent="0.2">
      <c r="A131" s="34"/>
      <c r="B131" s="321" t="s">
        <v>640</v>
      </c>
      <c r="C131" s="302"/>
      <c r="D131" s="303"/>
      <c r="E131" s="92">
        <v>0.03</v>
      </c>
      <c r="F131" s="54">
        <f>TRUNC(F122*E131,2)</f>
        <v>164.86</v>
      </c>
      <c r="G131" s="101"/>
      <c r="H131" s="89"/>
      <c r="I131" s="4"/>
      <c r="J131" s="4"/>
      <c r="K131" s="4"/>
      <c r="L131" s="4"/>
      <c r="M131" s="4"/>
      <c r="N131" s="4"/>
      <c r="O131" s="4"/>
      <c r="P131" s="4"/>
      <c r="Q131" s="4"/>
      <c r="R131" s="4"/>
      <c r="S131" s="4"/>
      <c r="T131" s="4"/>
      <c r="U131" s="4"/>
      <c r="V131" s="4"/>
      <c r="W131" s="4"/>
      <c r="X131" s="4"/>
      <c r="Y131" s="1"/>
      <c r="Z131" s="1"/>
    </row>
    <row r="132" spans="1:26" ht="15.75" customHeight="1" x14ac:dyDescent="0.2">
      <c r="A132" s="372" t="s">
        <v>35</v>
      </c>
      <c r="B132" s="302"/>
      <c r="C132" s="302"/>
      <c r="D132" s="303"/>
      <c r="E132" s="57">
        <f>SUM(E128:E131)</f>
        <v>0.03</v>
      </c>
      <c r="F132" s="69">
        <f>SUM(F125:F131)</f>
        <v>164.86</v>
      </c>
      <c r="G132" s="109"/>
      <c r="H132" s="4"/>
      <c r="I132" s="4"/>
      <c r="J132" s="4"/>
      <c r="K132" s="4"/>
      <c r="L132" s="4"/>
      <c r="M132" s="4"/>
      <c r="N132" s="4"/>
      <c r="O132" s="4"/>
      <c r="P132" s="4"/>
      <c r="Q132" s="4"/>
      <c r="R132" s="4"/>
      <c r="S132" s="4"/>
      <c r="T132" s="4"/>
      <c r="U132" s="4"/>
      <c r="V132" s="4"/>
      <c r="W132" s="4"/>
      <c r="X132" s="4"/>
      <c r="Y132" s="1"/>
      <c r="Z132" s="1"/>
    </row>
    <row r="133" spans="1:26" ht="15.75" customHeight="1" x14ac:dyDescent="0.2">
      <c r="A133" s="354" t="s">
        <v>169</v>
      </c>
      <c r="B133" s="328"/>
      <c r="C133" s="328"/>
      <c r="D133" s="328"/>
      <c r="E133" s="328"/>
      <c r="F133" s="329"/>
      <c r="G133" s="109"/>
      <c r="H133" s="4"/>
      <c r="I133" s="4"/>
      <c r="J133" s="4"/>
      <c r="K133" s="4"/>
      <c r="L133" s="4"/>
      <c r="M133" s="4"/>
      <c r="N133" s="4"/>
      <c r="O133" s="4"/>
      <c r="P133" s="4"/>
      <c r="Q133" s="4"/>
      <c r="R133" s="4"/>
      <c r="S133" s="4"/>
      <c r="T133" s="4"/>
      <c r="U133" s="4"/>
      <c r="V133" s="4"/>
      <c r="W133" s="4"/>
      <c r="X133" s="4"/>
      <c r="Y133" s="1"/>
      <c r="Z133" s="1"/>
    </row>
    <row r="134" spans="1:26" ht="77.25" customHeight="1" x14ac:dyDescent="0.2">
      <c r="A134" s="341" t="s">
        <v>170</v>
      </c>
      <c r="B134" s="337"/>
      <c r="C134" s="337"/>
      <c r="D134" s="337"/>
      <c r="E134" s="337"/>
      <c r="F134" s="338"/>
      <c r="G134" s="109"/>
      <c r="H134" s="4"/>
      <c r="I134" s="4"/>
      <c r="J134" s="4"/>
      <c r="K134" s="4"/>
      <c r="L134" s="4"/>
      <c r="M134" s="4"/>
      <c r="N134" s="4"/>
      <c r="O134" s="4"/>
      <c r="P134" s="4"/>
      <c r="Q134" s="4"/>
      <c r="R134" s="4"/>
      <c r="S134" s="4"/>
      <c r="T134" s="4"/>
      <c r="U134" s="4"/>
      <c r="V134" s="4"/>
      <c r="W134" s="4"/>
      <c r="X134" s="4"/>
      <c r="Y134" s="1"/>
      <c r="Z134" s="1"/>
    </row>
    <row r="135" spans="1:26" ht="6" customHeight="1" x14ac:dyDescent="0.2">
      <c r="A135" s="67"/>
      <c r="B135" s="93"/>
      <c r="C135" s="93"/>
      <c r="D135" s="93"/>
      <c r="E135" s="94"/>
      <c r="F135" s="95"/>
      <c r="G135" s="109"/>
      <c r="H135" s="4"/>
      <c r="I135" s="4"/>
      <c r="J135" s="4"/>
      <c r="K135" s="4"/>
      <c r="L135" s="4"/>
      <c r="M135" s="4"/>
      <c r="N135" s="4"/>
      <c r="O135" s="4"/>
      <c r="P135" s="4"/>
      <c r="Q135" s="4"/>
      <c r="R135" s="4"/>
      <c r="S135" s="4"/>
      <c r="T135" s="4"/>
      <c r="U135" s="4"/>
      <c r="V135" s="4"/>
      <c r="W135" s="4"/>
      <c r="X135" s="4"/>
      <c r="Y135" s="1"/>
      <c r="Z135" s="1"/>
    </row>
    <row r="136" spans="1:26" ht="15.75" customHeight="1" x14ac:dyDescent="0.25">
      <c r="A136" s="349" t="s">
        <v>171</v>
      </c>
      <c r="B136" s="302"/>
      <c r="C136" s="302"/>
      <c r="D136" s="302"/>
      <c r="E136" s="302"/>
      <c r="F136" s="303"/>
      <c r="G136" s="101"/>
      <c r="H136" s="4"/>
      <c r="I136" s="4"/>
      <c r="J136" s="4"/>
      <c r="K136" s="4"/>
      <c r="L136" s="4"/>
      <c r="M136" s="4"/>
      <c r="N136" s="4"/>
      <c r="O136" s="4"/>
      <c r="P136" s="4"/>
      <c r="Q136" s="4"/>
      <c r="R136" s="4"/>
      <c r="S136" s="4"/>
      <c r="T136" s="4"/>
      <c r="U136" s="4"/>
      <c r="V136" s="4"/>
      <c r="W136" s="4"/>
      <c r="X136" s="4"/>
      <c r="Y136" s="1"/>
      <c r="Z136" s="1"/>
    </row>
    <row r="137" spans="1:26" ht="15.75" customHeight="1" x14ac:dyDescent="0.2">
      <c r="A137" s="33"/>
      <c r="B137" s="339" t="s">
        <v>212</v>
      </c>
      <c r="C137" s="302"/>
      <c r="D137" s="302"/>
      <c r="E137" s="303"/>
      <c r="F137" s="33" t="s">
        <v>71</v>
      </c>
      <c r="G137" s="109"/>
      <c r="H137" s="4"/>
      <c r="I137" s="4"/>
      <c r="J137" s="4"/>
      <c r="K137" s="4"/>
      <c r="L137" s="4"/>
      <c r="M137" s="4"/>
      <c r="N137" s="4"/>
      <c r="O137" s="4"/>
      <c r="P137" s="4"/>
      <c r="Q137" s="4"/>
      <c r="R137" s="4"/>
      <c r="S137" s="4"/>
      <c r="T137" s="4"/>
      <c r="U137" s="4"/>
      <c r="V137" s="4"/>
      <c r="W137" s="4"/>
      <c r="X137" s="4"/>
      <c r="Y137" s="1"/>
      <c r="Z137" s="1"/>
    </row>
    <row r="138" spans="1:26" ht="15.75" customHeight="1" x14ac:dyDescent="0.2">
      <c r="A138" s="34" t="s">
        <v>72</v>
      </c>
      <c r="B138" s="319" t="s">
        <v>173</v>
      </c>
      <c r="C138" s="302"/>
      <c r="D138" s="302"/>
      <c r="E138" s="303"/>
      <c r="F138" s="96">
        <f>F32</f>
        <v>2601.89</v>
      </c>
      <c r="G138" s="109"/>
      <c r="H138" s="4"/>
      <c r="I138" s="4"/>
      <c r="J138" s="4"/>
      <c r="K138" s="4"/>
      <c r="L138" s="4"/>
      <c r="M138" s="4"/>
      <c r="N138" s="4"/>
      <c r="O138" s="4"/>
      <c r="P138" s="4"/>
      <c r="Q138" s="4"/>
      <c r="R138" s="4"/>
      <c r="S138" s="4"/>
      <c r="T138" s="4"/>
      <c r="U138" s="4"/>
      <c r="V138" s="4"/>
      <c r="W138" s="4"/>
      <c r="X138" s="4"/>
      <c r="Y138" s="1"/>
      <c r="Z138" s="1"/>
    </row>
    <row r="139" spans="1:26" ht="15.75" customHeight="1" x14ac:dyDescent="0.2">
      <c r="A139" s="34" t="s">
        <v>74</v>
      </c>
      <c r="B139" s="319" t="s">
        <v>174</v>
      </c>
      <c r="C139" s="302"/>
      <c r="D139" s="302"/>
      <c r="E139" s="303"/>
      <c r="F139" s="96">
        <f>F77</f>
        <v>2049.828</v>
      </c>
      <c r="G139" s="109"/>
      <c r="H139" s="4"/>
      <c r="I139" s="4"/>
      <c r="J139" s="4"/>
      <c r="K139" s="4"/>
      <c r="L139" s="4"/>
      <c r="M139" s="4"/>
      <c r="N139" s="4"/>
      <c r="O139" s="4"/>
      <c r="P139" s="4"/>
      <c r="Q139" s="4"/>
      <c r="R139" s="4"/>
      <c r="S139" s="4"/>
      <c r="T139" s="4"/>
      <c r="U139" s="4"/>
      <c r="V139" s="4"/>
      <c r="W139" s="4"/>
      <c r="X139" s="4"/>
      <c r="Y139" s="1"/>
      <c r="Z139" s="1"/>
    </row>
    <row r="140" spans="1:26" ht="15.75" customHeight="1" x14ac:dyDescent="0.2">
      <c r="A140" s="34" t="s">
        <v>76</v>
      </c>
      <c r="B140" s="319" t="s">
        <v>175</v>
      </c>
      <c r="C140" s="302"/>
      <c r="D140" s="302"/>
      <c r="E140" s="303"/>
      <c r="F140" s="96">
        <f>F87</f>
        <v>204.28</v>
      </c>
      <c r="G140" s="109"/>
      <c r="H140" s="4"/>
      <c r="I140" s="4"/>
      <c r="J140" s="4"/>
      <c r="K140" s="4"/>
      <c r="L140" s="4"/>
      <c r="M140" s="4"/>
      <c r="N140" s="4"/>
      <c r="O140" s="4"/>
      <c r="P140" s="4"/>
      <c r="Q140" s="4"/>
      <c r="R140" s="4"/>
      <c r="S140" s="4"/>
      <c r="T140" s="4"/>
      <c r="U140" s="4"/>
      <c r="V140" s="4"/>
      <c r="W140" s="4"/>
      <c r="X140" s="4"/>
      <c r="Y140" s="1"/>
      <c r="Z140" s="1"/>
    </row>
    <row r="141" spans="1:26" ht="15.75" customHeight="1" x14ac:dyDescent="0.2">
      <c r="A141" s="34" t="s">
        <v>96</v>
      </c>
      <c r="B141" s="319" t="s">
        <v>176</v>
      </c>
      <c r="C141" s="302"/>
      <c r="D141" s="302"/>
      <c r="E141" s="303"/>
      <c r="F141" s="96">
        <f>F102</f>
        <v>474.64</v>
      </c>
      <c r="G141" s="109"/>
      <c r="H141" s="4"/>
      <c r="I141" s="4"/>
      <c r="J141" s="4"/>
      <c r="K141" s="4"/>
      <c r="L141" s="4"/>
      <c r="M141" s="4"/>
      <c r="N141" s="4"/>
      <c r="O141" s="4"/>
      <c r="P141" s="4"/>
      <c r="Q141" s="4"/>
      <c r="R141" s="4"/>
      <c r="S141" s="4"/>
      <c r="T141" s="4"/>
      <c r="U141" s="4"/>
      <c r="V141" s="4"/>
      <c r="W141" s="4"/>
      <c r="X141" s="4"/>
      <c r="Y141" s="1"/>
      <c r="Z141" s="1"/>
    </row>
    <row r="142" spans="1:26" ht="15.75" customHeight="1" x14ac:dyDescent="0.2">
      <c r="A142" s="34" t="s">
        <v>98</v>
      </c>
      <c r="B142" s="319" t="s">
        <v>177</v>
      </c>
      <c r="C142" s="302"/>
      <c r="D142" s="302"/>
      <c r="E142" s="303"/>
      <c r="F142" s="96">
        <f>F114</f>
        <v>0</v>
      </c>
      <c r="G142" s="109"/>
      <c r="H142" s="4"/>
      <c r="I142" s="4"/>
      <c r="J142" s="4"/>
      <c r="K142" s="4"/>
      <c r="L142" s="4"/>
      <c r="M142" s="4"/>
      <c r="N142" s="4"/>
      <c r="O142" s="4"/>
      <c r="P142" s="4"/>
      <c r="Q142" s="4"/>
      <c r="R142" s="4"/>
      <c r="S142" s="4"/>
      <c r="T142" s="4"/>
      <c r="U142" s="4"/>
      <c r="V142" s="4"/>
      <c r="W142" s="4"/>
      <c r="X142" s="4"/>
      <c r="Y142" s="1"/>
      <c r="Z142" s="1"/>
    </row>
    <row r="143" spans="1:26" ht="15.75" customHeight="1" x14ac:dyDescent="0.2">
      <c r="A143" s="370" t="s">
        <v>178</v>
      </c>
      <c r="B143" s="302"/>
      <c r="C143" s="302"/>
      <c r="D143" s="302"/>
      <c r="E143" s="303"/>
      <c r="F143" s="44">
        <f>SUM(F138:F142)</f>
        <v>5330.6379999999999</v>
      </c>
      <c r="G143" s="109"/>
      <c r="H143" s="4"/>
      <c r="I143" s="4"/>
      <c r="J143" s="4"/>
      <c r="K143" s="4"/>
      <c r="L143" s="4"/>
      <c r="M143" s="4"/>
      <c r="N143" s="4"/>
      <c r="O143" s="4"/>
      <c r="P143" s="4"/>
      <c r="Q143" s="4"/>
      <c r="R143" s="4"/>
      <c r="S143" s="4"/>
      <c r="T143" s="4"/>
      <c r="U143" s="4"/>
      <c r="V143" s="4"/>
      <c r="W143" s="4"/>
      <c r="X143" s="4"/>
      <c r="Y143" s="1"/>
      <c r="Z143" s="1"/>
    </row>
    <row r="144" spans="1:26" ht="15.75" customHeight="1" x14ac:dyDescent="0.2">
      <c r="A144" s="34" t="s">
        <v>100</v>
      </c>
      <c r="B144" s="319" t="s">
        <v>179</v>
      </c>
      <c r="C144" s="302"/>
      <c r="D144" s="302"/>
      <c r="E144" s="303"/>
      <c r="F144" s="96">
        <f>F132</f>
        <v>164.86</v>
      </c>
      <c r="G144" s="109"/>
      <c r="H144" s="97"/>
      <c r="I144" s="4"/>
      <c r="J144" s="4"/>
      <c r="K144" s="4"/>
      <c r="L144" s="4"/>
      <c r="M144" s="4"/>
      <c r="N144" s="4"/>
      <c r="O144" s="4"/>
      <c r="P144" s="4"/>
      <c r="Q144" s="4"/>
      <c r="R144" s="4"/>
      <c r="S144" s="4"/>
      <c r="T144" s="4"/>
      <c r="U144" s="4"/>
      <c r="V144" s="4"/>
      <c r="W144" s="4"/>
      <c r="X144" s="4"/>
      <c r="Y144" s="1"/>
      <c r="Z144" s="1"/>
    </row>
    <row r="145" spans="1:26" ht="15" customHeight="1" x14ac:dyDescent="0.2">
      <c r="A145" s="371" t="s">
        <v>180</v>
      </c>
      <c r="B145" s="302"/>
      <c r="C145" s="302"/>
      <c r="D145" s="302"/>
      <c r="E145" s="303"/>
      <c r="F145" s="98">
        <f>F143+F144</f>
        <v>5495.4979999999996</v>
      </c>
      <c r="G145" s="101"/>
      <c r="H145" s="4"/>
      <c r="I145" s="4"/>
      <c r="J145" s="4"/>
      <c r="K145" s="4"/>
      <c r="L145" s="4"/>
      <c r="M145" s="4"/>
      <c r="N145" s="4"/>
      <c r="O145" s="4"/>
      <c r="P145" s="4"/>
      <c r="Q145" s="4"/>
      <c r="R145" s="4"/>
      <c r="S145" s="4"/>
      <c r="T145" s="4"/>
      <c r="U145" s="4"/>
      <c r="V145" s="4"/>
      <c r="W145" s="4"/>
      <c r="X145" s="4"/>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row r="347" spans="1:26" ht="15.75" customHeight="1" x14ac:dyDescent="0.2"/>
    <row r="348" spans="1:26" ht="15.75" customHeight="1" x14ac:dyDescent="0.2"/>
    <row r="349" spans="1:26" ht="15.75" customHeight="1" x14ac:dyDescent="0.2"/>
    <row r="350" spans="1:26" ht="15.75" customHeight="1" x14ac:dyDescent="0.2"/>
    <row r="351" spans="1:26" ht="15.75" customHeight="1" x14ac:dyDescent="0.2"/>
    <row r="352" spans="1:26"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sheetProtection algorithmName="SHA-512" hashValue="3Z51SdzenBoLBhxr/rfHh4uiMED5lgdxcx+GjhfvIpn805BNUgSJ9KQoR8HNdlMuZD73fjQX4f7IukyVCMzfaA==" saltValue="T7Ek3AMxzh/XBtb9vmpTNA==" spinCount="100000" sheet="1" objects="1" scenarios="1"/>
  <mergeCells count="135">
    <mergeCell ref="B100:D100"/>
    <mergeCell ref="B101:D101"/>
    <mergeCell ref="A102:D102"/>
    <mergeCell ref="A103:F103"/>
    <mergeCell ref="A104:F104"/>
    <mergeCell ref="A105:F105"/>
    <mergeCell ref="A106:F106"/>
    <mergeCell ref="A90:F90"/>
    <mergeCell ref="A91:F91"/>
    <mergeCell ref="A92:F92"/>
    <mergeCell ref="A94:F94"/>
    <mergeCell ref="B95:D95"/>
    <mergeCell ref="B96:D96"/>
    <mergeCell ref="B97:D97"/>
    <mergeCell ref="B98:D98"/>
    <mergeCell ref="B99:D99"/>
    <mergeCell ref="B81:D81"/>
    <mergeCell ref="B82:D82"/>
    <mergeCell ref="B83:D83"/>
    <mergeCell ref="B84:D84"/>
    <mergeCell ref="B85:D85"/>
    <mergeCell ref="B86:D86"/>
    <mergeCell ref="A87:D87"/>
    <mergeCell ref="A88:F88"/>
    <mergeCell ref="A89:F89"/>
    <mergeCell ref="A70:F70"/>
    <mergeCell ref="A71:F71"/>
    <mergeCell ref="A72:F72"/>
    <mergeCell ref="A73:F73"/>
    <mergeCell ref="B74:E74"/>
    <mergeCell ref="B75:E75"/>
    <mergeCell ref="B76:E76"/>
    <mergeCell ref="A77:E77"/>
    <mergeCell ref="A79:F79"/>
    <mergeCell ref="B139:E139"/>
    <mergeCell ref="B140:E140"/>
    <mergeCell ref="B141:E141"/>
    <mergeCell ref="B142:E142"/>
    <mergeCell ref="A143:E143"/>
    <mergeCell ref="B144:E144"/>
    <mergeCell ref="A145:E145"/>
    <mergeCell ref="B130:D130"/>
    <mergeCell ref="B131:D131"/>
    <mergeCell ref="A132:D132"/>
    <mergeCell ref="A133:F133"/>
    <mergeCell ref="A134:F134"/>
    <mergeCell ref="A136:F136"/>
    <mergeCell ref="B137:E137"/>
    <mergeCell ref="A122:E122"/>
    <mergeCell ref="A123:F123"/>
    <mergeCell ref="B124:D124"/>
    <mergeCell ref="B125:D125"/>
    <mergeCell ref="B126:D126"/>
    <mergeCell ref="B127:D127"/>
    <mergeCell ref="B128:D128"/>
    <mergeCell ref="B129:D129"/>
    <mergeCell ref="B138:E138"/>
    <mergeCell ref="B111:E111"/>
    <mergeCell ref="B112:E112"/>
    <mergeCell ref="B113:E113"/>
    <mergeCell ref="A114:E114"/>
    <mergeCell ref="A116:F116"/>
    <mergeCell ref="A118:F118"/>
    <mergeCell ref="A119:E119"/>
    <mergeCell ref="A120:E120"/>
    <mergeCell ref="A121:E121"/>
    <mergeCell ref="B49:D49"/>
    <mergeCell ref="B50:D50"/>
    <mergeCell ref="B51:D51"/>
    <mergeCell ref="B52:D52"/>
    <mergeCell ref="B53:D53"/>
    <mergeCell ref="A107:F107"/>
    <mergeCell ref="B108:E108"/>
    <mergeCell ref="B109:E109"/>
    <mergeCell ref="B110:E110"/>
    <mergeCell ref="A54:D54"/>
    <mergeCell ref="A55:F55"/>
    <mergeCell ref="A56:F56"/>
    <mergeCell ref="A58:F58"/>
    <mergeCell ref="B59:C59"/>
    <mergeCell ref="B60:C60"/>
    <mergeCell ref="B61:C61"/>
    <mergeCell ref="B62:E62"/>
    <mergeCell ref="B63:E63"/>
    <mergeCell ref="B64:E64"/>
    <mergeCell ref="B65:E65"/>
    <mergeCell ref="B66:E66"/>
    <mergeCell ref="B67:E67"/>
    <mergeCell ref="A68:E68"/>
    <mergeCell ref="A69:F69"/>
    <mergeCell ref="A42:F42"/>
    <mergeCell ref="A43:F43"/>
    <mergeCell ref="B44:D44"/>
    <mergeCell ref="B45:D45"/>
    <mergeCell ref="B46:D46"/>
    <mergeCell ref="A47:A48"/>
    <mergeCell ref="F47:F48"/>
    <mergeCell ref="B47:B48"/>
    <mergeCell ref="E47:E48"/>
    <mergeCell ref="B31:E31"/>
    <mergeCell ref="B32:E32"/>
    <mergeCell ref="A34:F34"/>
    <mergeCell ref="A36:F36"/>
    <mergeCell ref="B37:D37"/>
    <mergeCell ref="B38:D38"/>
    <mergeCell ref="B39:D39"/>
    <mergeCell ref="A40:D40"/>
    <mergeCell ref="A41:F41"/>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5B9BD5"/>
  </sheetPr>
  <dimension ref="A1:Z1018"/>
  <sheetViews>
    <sheetView showGridLines="0" topLeftCell="A118" workbookViewId="0">
      <selection sqref="A1:F1"/>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15" customHeight="1" x14ac:dyDescent="0.2">
      <c r="A1" s="342" t="s">
        <v>38</v>
      </c>
      <c r="B1" s="328"/>
      <c r="C1" s="328"/>
      <c r="D1" s="328"/>
      <c r="E1" s="328"/>
      <c r="F1" s="329"/>
      <c r="G1" s="1"/>
      <c r="H1" s="1"/>
      <c r="I1" s="1"/>
      <c r="J1" s="1"/>
      <c r="K1" s="1"/>
      <c r="L1" s="1"/>
      <c r="M1" s="1"/>
      <c r="N1" s="1"/>
      <c r="O1" s="1"/>
      <c r="P1" s="1"/>
      <c r="Q1" s="1"/>
      <c r="R1" s="1"/>
      <c r="S1" s="1"/>
      <c r="T1" s="1"/>
      <c r="U1" s="1"/>
      <c r="V1" s="1"/>
      <c r="W1" s="1"/>
      <c r="X1" s="1"/>
      <c r="Y1" s="1"/>
      <c r="Z1" s="1"/>
    </row>
    <row r="2" spans="1:26" ht="30.75" customHeight="1" x14ac:dyDescent="0.2">
      <c r="A2" s="343" t="s">
        <v>39</v>
      </c>
      <c r="B2" s="316"/>
      <c r="C2" s="316"/>
      <c r="D2" s="316"/>
      <c r="E2" s="316"/>
      <c r="F2" s="344"/>
      <c r="G2" s="1"/>
      <c r="H2" s="1"/>
      <c r="I2" s="1"/>
      <c r="J2" s="1"/>
      <c r="K2" s="1"/>
      <c r="L2" s="1"/>
      <c r="M2" s="1"/>
      <c r="N2" s="1"/>
      <c r="O2" s="1"/>
      <c r="P2" s="1"/>
      <c r="Q2" s="1"/>
      <c r="R2" s="1"/>
      <c r="S2" s="1"/>
      <c r="T2" s="1"/>
      <c r="U2" s="1"/>
      <c r="V2" s="1"/>
      <c r="W2" s="1"/>
      <c r="X2" s="1"/>
      <c r="Y2" s="1"/>
      <c r="Z2" s="1"/>
    </row>
    <row r="3" spans="1:26" ht="33" customHeight="1" x14ac:dyDescent="0.2">
      <c r="A3" s="343" t="s">
        <v>40</v>
      </c>
      <c r="B3" s="316"/>
      <c r="C3" s="316"/>
      <c r="D3" s="316"/>
      <c r="E3" s="316"/>
      <c r="F3" s="344"/>
      <c r="G3" s="1"/>
      <c r="H3" s="1"/>
      <c r="I3" s="1"/>
      <c r="J3" s="1"/>
      <c r="K3" s="1"/>
      <c r="L3" s="1"/>
      <c r="M3" s="1"/>
      <c r="N3" s="1"/>
      <c r="O3" s="1"/>
      <c r="P3" s="1"/>
      <c r="Q3" s="1"/>
      <c r="R3" s="1"/>
      <c r="S3" s="1"/>
      <c r="T3" s="1"/>
      <c r="U3" s="1"/>
      <c r="V3" s="1"/>
      <c r="W3" s="1"/>
      <c r="X3" s="1"/>
      <c r="Y3" s="1"/>
      <c r="Z3" s="1"/>
    </row>
    <row r="4" spans="1:26" ht="57.75" customHeight="1" x14ac:dyDescent="0.2">
      <c r="A4" s="341" t="s">
        <v>41</v>
      </c>
      <c r="B4" s="337"/>
      <c r="C4" s="337"/>
      <c r="D4" s="337"/>
      <c r="E4" s="337"/>
      <c r="F4" s="338"/>
      <c r="G4" s="1"/>
      <c r="H4" s="1"/>
      <c r="I4" s="1"/>
      <c r="J4" s="1"/>
      <c r="K4" s="1"/>
      <c r="L4" s="1"/>
      <c r="M4" s="1"/>
      <c r="N4" s="1"/>
      <c r="O4" s="1"/>
      <c r="P4" s="1"/>
      <c r="Q4" s="1"/>
      <c r="R4" s="1"/>
      <c r="S4" s="1"/>
      <c r="T4" s="1"/>
      <c r="U4" s="1"/>
      <c r="V4" s="1"/>
      <c r="W4" s="1"/>
      <c r="X4" s="1"/>
      <c r="Y4" s="1"/>
      <c r="Z4" s="1"/>
    </row>
    <row r="5" spans="1:26" ht="17.25" customHeight="1" x14ac:dyDescent="0.25">
      <c r="A5" s="345" t="s">
        <v>213</v>
      </c>
      <c r="B5" s="316"/>
      <c r="C5" s="316"/>
      <c r="D5" s="316"/>
      <c r="E5" s="316"/>
      <c r="F5" s="344"/>
      <c r="G5" s="1"/>
      <c r="H5" s="1"/>
      <c r="I5" s="1"/>
      <c r="J5" s="1"/>
      <c r="K5" s="1"/>
      <c r="L5" s="1"/>
      <c r="M5" s="1"/>
      <c r="N5" s="1"/>
      <c r="O5" s="1"/>
      <c r="P5" s="1"/>
      <c r="Q5" s="1"/>
      <c r="R5" s="1"/>
      <c r="S5" s="1"/>
      <c r="T5" s="1"/>
      <c r="U5" s="1"/>
      <c r="V5" s="1"/>
      <c r="W5" s="1"/>
      <c r="X5" s="1"/>
      <c r="Y5" s="1"/>
      <c r="Z5" s="1"/>
    </row>
    <row r="6" spans="1:26" ht="15.75" customHeight="1" x14ac:dyDescent="0.25">
      <c r="A6" s="346" t="s">
        <v>43</v>
      </c>
      <c r="B6" s="337"/>
      <c r="C6" s="337"/>
      <c r="D6" s="337"/>
      <c r="E6" s="337"/>
      <c r="F6" s="338"/>
      <c r="G6" s="101"/>
      <c r="H6" s="4"/>
      <c r="I6" s="4"/>
      <c r="J6" s="4"/>
      <c r="K6" s="4"/>
      <c r="L6" s="4"/>
      <c r="M6" s="4"/>
      <c r="N6" s="4"/>
      <c r="O6" s="4"/>
      <c r="P6" s="4"/>
      <c r="Q6" s="4"/>
      <c r="R6" s="4"/>
      <c r="S6" s="4"/>
      <c r="T6" s="4"/>
      <c r="U6" s="4"/>
      <c r="V6" s="4"/>
      <c r="W6" s="4"/>
      <c r="X6" s="4"/>
      <c r="Y6" s="1"/>
      <c r="Z6" s="1"/>
    </row>
    <row r="7" spans="1:26" ht="15.75" customHeight="1" x14ac:dyDescent="0.2">
      <c r="A7" s="29">
        <v>1</v>
      </c>
      <c r="B7" s="347" t="s">
        <v>44</v>
      </c>
      <c r="C7" s="302"/>
      <c r="D7" s="302"/>
      <c r="E7" s="303"/>
      <c r="F7" s="30" t="s">
        <v>45</v>
      </c>
      <c r="G7" s="101"/>
      <c r="H7" s="4"/>
      <c r="I7" s="4"/>
      <c r="J7" s="4"/>
      <c r="K7" s="4"/>
      <c r="L7" s="4"/>
      <c r="M7" s="4"/>
      <c r="N7" s="4"/>
      <c r="O7" s="4"/>
      <c r="P7" s="4"/>
      <c r="Q7" s="4"/>
      <c r="R7" s="4"/>
      <c r="S7" s="4"/>
      <c r="T7" s="4"/>
      <c r="U7" s="4"/>
      <c r="V7" s="4"/>
      <c r="W7" s="4"/>
      <c r="X7" s="4"/>
      <c r="Y7" s="1"/>
      <c r="Z7" s="1"/>
    </row>
    <row r="8" spans="1:26" ht="15.75" customHeight="1" x14ac:dyDescent="0.2">
      <c r="A8" s="29">
        <v>2</v>
      </c>
      <c r="B8" s="347" t="s">
        <v>46</v>
      </c>
      <c r="C8" s="302"/>
      <c r="D8" s="302"/>
      <c r="E8" s="303"/>
      <c r="F8" s="445"/>
      <c r="G8" s="101"/>
      <c r="H8" s="4"/>
      <c r="I8" s="4"/>
      <c r="J8" s="4"/>
      <c r="K8" s="4"/>
      <c r="L8" s="4"/>
      <c r="M8" s="4"/>
      <c r="N8" s="4"/>
      <c r="O8" s="4"/>
      <c r="P8" s="4"/>
      <c r="Q8" s="4"/>
      <c r="R8" s="4"/>
      <c r="S8" s="4"/>
      <c r="T8" s="4"/>
      <c r="U8" s="4"/>
      <c r="V8" s="4"/>
      <c r="W8" s="4"/>
      <c r="X8" s="4"/>
      <c r="Y8" s="1"/>
      <c r="Z8" s="1"/>
    </row>
    <row r="9" spans="1:26" ht="15.75" customHeight="1" x14ac:dyDescent="0.2">
      <c r="A9" s="29">
        <v>3</v>
      </c>
      <c r="B9" s="348" t="s">
        <v>47</v>
      </c>
      <c r="C9" s="302"/>
      <c r="D9" s="302"/>
      <c r="E9" s="303"/>
      <c r="F9" s="445"/>
      <c r="G9" s="101"/>
      <c r="H9" s="4"/>
      <c r="I9" s="4"/>
      <c r="J9" s="4"/>
      <c r="K9" s="4"/>
      <c r="L9" s="4"/>
      <c r="M9" s="4"/>
      <c r="N9" s="4"/>
      <c r="O9" s="4"/>
      <c r="P9" s="4"/>
      <c r="Q9" s="4"/>
      <c r="R9" s="4"/>
      <c r="S9" s="4"/>
      <c r="T9" s="4"/>
      <c r="U9" s="4"/>
      <c r="V9" s="4"/>
      <c r="W9" s="4"/>
      <c r="X9" s="4"/>
      <c r="Y9" s="1"/>
      <c r="Z9" s="1"/>
    </row>
    <row r="10" spans="1:26" ht="15.75" customHeight="1" x14ac:dyDescent="0.25">
      <c r="A10" s="349" t="s">
        <v>48</v>
      </c>
      <c r="B10" s="302"/>
      <c r="C10" s="302"/>
      <c r="D10" s="302"/>
      <c r="E10" s="302"/>
      <c r="F10" s="303"/>
      <c r="G10" s="101"/>
      <c r="H10" s="4"/>
      <c r="I10" s="4"/>
      <c r="J10" s="4"/>
      <c r="K10" s="4"/>
      <c r="L10" s="4"/>
      <c r="M10" s="4"/>
      <c r="N10" s="4"/>
      <c r="O10" s="4"/>
      <c r="P10" s="4"/>
      <c r="Q10" s="4"/>
      <c r="R10" s="4"/>
      <c r="S10" s="4"/>
      <c r="T10" s="4"/>
      <c r="U10" s="4"/>
      <c r="V10" s="4"/>
      <c r="W10" s="4"/>
      <c r="X10" s="4"/>
      <c r="Y10" s="1"/>
      <c r="Z10" s="1"/>
    </row>
    <row r="11" spans="1:26" ht="15.75" customHeight="1" x14ac:dyDescent="0.2">
      <c r="A11" s="31">
        <v>4</v>
      </c>
      <c r="B11" s="348" t="s">
        <v>49</v>
      </c>
      <c r="C11" s="302"/>
      <c r="D11" s="302"/>
      <c r="E11" s="303"/>
      <c r="F11" s="32" t="s">
        <v>50</v>
      </c>
      <c r="G11" s="101"/>
      <c r="H11" s="4"/>
      <c r="I11" s="4"/>
      <c r="J11" s="4"/>
      <c r="K11" s="4"/>
      <c r="L11" s="4"/>
      <c r="M11" s="4"/>
      <c r="N11" s="4"/>
      <c r="O11" s="4"/>
      <c r="P11" s="4"/>
      <c r="Q11" s="4"/>
      <c r="R11" s="4"/>
      <c r="S11" s="4"/>
      <c r="T11" s="4"/>
      <c r="U11" s="4"/>
      <c r="V11" s="4"/>
      <c r="W11" s="4"/>
      <c r="X11" s="4"/>
      <c r="Y11" s="1"/>
      <c r="Z11" s="1"/>
    </row>
    <row r="12" spans="1:26" ht="15.75" customHeight="1" x14ac:dyDescent="0.2">
      <c r="A12" s="33">
        <v>5</v>
      </c>
      <c r="B12" s="319" t="s">
        <v>51</v>
      </c>
      <c r="C12" s="302"/>
      <c r="D12" s="302"/>
      <c r="E12" s="303"/>
      <c r="F12" s="446"/>
      <c r="G12" s="101"/>
      <c r="H12" s="4"/>
      <c r="I12" s="4"/>
      <c r="J12" s="4"/>
      <c r="K12" s="4"/>
      <c r="L12" s="4"/>
      <c r="M12" s="4"/>
      <c r="N12" s="4"/>
      <c r="O12" s="4"/>
      <c r="P12" s="4"/>
      <c r="Q12" s="4"/>
      <c r="R12" s="4"/>
      <c r="S12" s="4"/>
      <c r="T12" s="4"/>
      <c r="U12" s="4"/>
      <c r="V12" s="4"/>
      <c r="W12" s="4"/>
      <c r="X12" s="4"/>
      <c r="Y12" s="1"/>
      <c r="Z12" s="1"/>
    </row>
    <row r="13" spans="1:26" ht="15.75" customHeight="1" x14ac:dyDescent="0.2">
      <c r="A13" s="33">
        <v>6</v>
      </c>
      <c r="B13" s="319" t="s">
        <v>52</v>
      </c>
      <c r="C13" s="302"/>
      <c r="D13" s="302"/>
      <c r="E13" s="303"/>
      <c r="F13" s="32">
        <v>12</v>
      </c>
      <c r="G13" s="101"/>
      <c r="H13" s="4"/>
      <c r="I13" s="4"/>
      <c r="J13" s="4"/>
      <c r="K13" s="4"/>
      <c r="L13" s="4"/>
      <c r="M13" s="4"/>
      <c r="N13" s="4"/>
      <c r="O13" s="4"/>
      <c r="P13" s="4"/>
      <c r="Q13" s="4"/>
      <c r="R13" s="4"/>
      <c r="S13" s="4"/>
      <c r="T13" s="4"/>
      <c r="U13" s="4"/>
      <c r="V13" s="4"/>
      <c r="W13" s="4"/>
      <c r="X13" s="4"/>
      <c r="Y13" s="1"/>
      <c r="Z13" s="1"/>
    </row>
    <row r="14" spans="1:26" ht="15.75" customHeight="1" x14ac:dyDescent="0.25">
      <c r="A14" s="349" t="s">
        <v>53</v>
      </c>
      <c r="B14" s="302"/>
      <c r="C14" s="302"/>
      <c r="D14" s="302"/>
      <c r="E14" s="302"/>
      <c r="F14" s="303"/>
      <c r="G14" s="101"/>
      <c r="H14" s="4"/>
      <c r="I14" s="4"/>
      <c r="J14" s="4"/>
      <c r="K14" s="4"/>
      <c r="L14" s="4"/>
      <c r="M14" s="4"/>
      <c r="N14" s="4"/>
      <c r="O14" s="4"/>
      <c r="P14" s="4"/>
      <c r="Q14" s="4"/>
      <c r="R14" s="4"/>
      <c r="S14" s="4"/>
      <c r="T14" s="4"/>
      <c r="U14" s="4"/>
      <c r="V14" s="4"/>
      <c r="W14" s="4"/>
      <c r="X14" s="4"/>
      <c r="Y14" s="1"/>
      <c r="Z14" s="1"/>
    </row>
    <row r="15" spans="1:26" ht="28.5" customHeight="1" x14ac:dyDescent="0.2">
      <c r="A15" s="33">
        <v>7</v>
      </c>
      <c r="B15" s="319" t="s">
        <v>54</v>
      </c>
      <c r="C15" s="302"/>
      <c r="D15" s="302"/>
      <c r="E15" s="303"/>
      <c r="F15" s="34" t="s">
        <v>214</v>
      </c>
      <c r="G15" s="101"/>
      <c r="H15" s="4"/>
      <c r="I15" s="4"/>
      <c r="J15" s="4"/>
      <c r="K15" s="4"/>
      <c r="L15" s="4"/>
      <c r="M15" s="4"/>
      <c r="N15" s="4"/>
      <c r="O15" s="4"/>
      <c r="P15" s="4"/>
      <c r="Q15" s="4"/>
      <c r="R15" s="4"/>
      <c r="S15" s="4"/>
      <c r="T15" s="4"/>
      <c r="U15" s="4"/>
      <c r="V15" s="4"/>
      <c r="W15" s="4"/>
      <c r="X15" s="4"/>
      <c r="Y15" s="1"/>
      <c r="Z15" s="1"/>
    </row>
    <row r="16" spans="1:26" ht="15.75" customHeight="1" x14ac:dyDescent="0.2">
      <c r="A16" s="33">
        <v>8</v>
      </c>
      <c r="B16" s="319" t="s">
        <v>55</v>
      </c>
      <c r="C16" s="302"/>
      <c r="D16" s="302"/>
      <c r="E16" s="303"/>
      <c r="F16" s="34" t="s">
        <v>56</v>
      </c>
      <c r="G16" s="101"/>
      <c r="H16" s="4"/>
      <c r="I16" s="4"/>
      <c r="J16" s="4"/>
      <c r="K16" s="4"/>
      <c r="L16" s="4"/>
      <c r="M16" s="4"/>
      <c r="N16" s="4"/>
      <c r="O16" s="4"/>
      <c r="P16" s="4"/>
      <c r="Q16" s="4"/>
      <c r="R16" s="4"/>
      <c r="S16" s="4"/>
      <c r="T16" s="4"/>
      <c r="U16" s="4"/>
      <c r="V16" s="4"/>
      <c r="W16" s="4"/>
      <c r="X16" s="4"/>
      <c r="Y16" s="1"/>
      <c r="Z16" s="1"/>
    </row>
    <row r="17" spans="1:26" ht="15.75" customHeight="1" x14ac:dyDescent="0.2">
      <c r="A17" s="33">
        <v>9</v>
      </c>
      <c r="B17" s="350" t="s">
        <v>57</v>
      </c>
      <c r="C17" s="351"/>
      <c r="D17" s="351"/>
      <c r="E17" s="352"/>
      <c r="F17" s="34">
        <v>1</v>
      </c>
      <c r="G17" s="101"/>
      <c r="H17" s="4"/>
      <c r="I17" s="4"/>
      <c r="J17" s="4"/>
      <c r="K17" s="4"/>
      <c r="L17" s="4"/>
      <c r="M17" s="4"/>
      <c r="N17" s="4"/>
      <c r="O17" s="4"/>
      <c r="P17" s="4"/>
      <c r="Q17" s="4"/>
      <c r="R17" s="4"/>
      <c r="S17" s="4"/>
      <c r="T17" s="4"/>
      <c r="U17" s="4"/>
      <c r="V17" s="4"/>
      <c r="W17" s="4"/>
      <c r="X17" s="4"/>
      <c r="Y17" s="1"/>
      <c r="Z17" s="1"/>
    </row>
    <row r="18" spans="1:26" ht="15.75" customHeight="1" x14ac:dyDescent="0.25">
      <c r="A18" s="349" t="s">
        <v>58</v>
      </c>
      <c r="B18" s="302"/>
      <c r="C18" s="302"/>
      <c r="D18" s="302"/>
      <c r="E18" s="302"/>
      <c r="F18" s="303"/>
      <c r="G18" s="101"/>
      <c r="H18" s="4"/>
      <c r="I18" s="4"/>
      <c r="J18" s="4"/>
      <c r="K18" s="4"/>
      <c r="L18" s="4"/>
      <c r="M18" s="4"/>
      <c r="N18" s="4"/>
      <c r="O18" s="4"/>
      <c r="P18" s="4"/>
      <c r="Q18" s="4"/>
      <c r="R18" s="4"/>
      <c r="S18" s="4"/>
      <c r="T18" s="4"/>
      <c r="U18" s="4"/>
      <c r="V18" s="4"/>
      <c r="W18" s="4"/>
      <c r="X18" s="4"/>
      <c r="Y18" s="1"/>
      <c r="Z18" s="1"/>
    </row>
    <row r="19" spans="1:26" ht="32.25" customHeight="1" x14ac:dyDescent="0.2">
      <c r="A19" s="31">
        <v>10</v>
      </c>
      <c r="B19" s="319" t="s">
        <v>59</v>
      </c>
      <c r="C19" s="302"/>
      <c r="D19" s="302"/>
      <c r="E19" s="303"/>
      <c r="F19" s="34" t="s">
        <v>215</v>
      </c>
      <c r="G19" s="101"/>
      <c r="H19" s="4"/>
      <c r="I19" s="4"/>
      <c r="J19" s="4"/>
      <c r="K19" s="4"/>
      <c r="L19" s="4"/>
      <c r="M19" s="4"/>
      <c r="N19" s="4"/>
      <c r="O19" s="4"/>
      <c r="P19" s="4"/>
      <c r="Q19" s="4"/>
      <c r="R19" s="4"/>
      <c r="S19" s="4"/>
      <c r="T19" s="4"/>
      <c r="U19" s="4"/>
      <c r="V19" s="4"/>
      <c r="W19" s="4"/>
      <c r="X19" s="4"/>
      <c r="Y19" s="1"/>
      <c r="Z19" s="1"/>
    </row>
    <row r="20" spans="1:26" ht="15.75" customHeight="1" x14ac:dyDescent="0.2">
      <c r="A20" s="31">
        <v>11</v>
      </c>
      <c r="B20" s="319" t="s">
        <v>61</v>
      </c>
      <c r="C20" s="302"/>
      <c r="D20" s="302"/>
      <c r="E20" s="303"/>
      <c r="F20" s="35" t="s">
        <v>210</v>
      </c>
      <c r="G20" s="101"/>
      <c r="H20" s="4"/>
      <c r="I20" s="4"/>
      <c r="J20" s="4"/>
      <c r="K20" s="4"/>
      <c r="L20" s="4"/>
      <c r="M20" s="4"/>
      <c r="N20" s="4"/>
      <c r="O20" s="4"/>
      <c r="P20" s="4"/>
      <c r="Q20" s="4"/>
      <c r="R20" s="4"/>
      <c r="S20" s="4"/>
      <c r="T20" s="4"/>
      <c r="U20" s="4"/>
      <c r="V20" s="4"/>
      <c r="W20" s="4"/>
      <c r="X20" s="4"/>
      <c r="Y20" s="1"/>
      <c r="Z20" s="1"/>
    </row>
    <row r="21" spans="1:26" ht="15.75" customHeight="1" x14ac:dyDescent="0.2">
      <c r="A21" s="31">
        <v>12</v>
      </c>
      <c r="B21" s="319" t="s">
        <v>63</v>
      </c>
      <c r="C21" s="302"/>
      <c r="D21" s="302"/>
      <c r="E21" s="303"/>
      <c r="F21" s="447"/>
      <c r="G21" s="101"/>
      <c r="H21" s="4"/>
      <c r="I21" s="4"/>
      <c r="J21" s="4"/>
      <c r="K21" s="4"/>
      <c r="L21" s="4"/>
      <c r="M21" s="4"/>
      <c r="N21" s="4"/>
      <c r="O21" s="4"/>
      <c r="P21" s="4"/>
      <c r="Q21" s="4"/>
      <c r="R21" s="4"/>
      <c r="S21" s="4"/>
      <c r="T21" s="4"/>
      <c r="U21" s="4"/>
      <c r="V21" s="4"/>
      <c r="W21" s="4"/>
      <c r="X21" s="4"/>
      <c r="Y21" s="1"/>
      <c r="Z21" s="1"/>
    </row>
    <row r="22" spans="1:26" ht="15.75" customHeight="1" x14ac:dyDescent="0.2">
      <c r="A22" s="31">
        <v>13</v>
      </c>
      <c r="B22" s="319" t="s">
        <v>64</v>
      </c>
      <c r="C22" s="302"/>
      <c r="D22" s="302"/>
      <c r="E22" s="303"/>
      <c r="F22" s="448"/>
      <c r="G22" s="101"/>
      <c r="H22" s="4"/>
      <c r="I22" s="4"/>
      <c r="J22" s="4"/>
      <c r="K22" s="4"/>
      <c r="L22" s="4"/>
      <c r="M22" s="4"/>
      <c r="N22" s="4"/>
      <c r="O22" s="4"/>
      <c r="P22" s="4"/>
      <c r="Q22" s="4"/>
      <c r="R22" s="4"/>
      <c r="S22" s="4"/>
      <c r="T22" s="4"/>
      <c r="U22" s="4"/>
      <c r="V22" s="4"/>
      <c r="W22" s="4"/>
      <c r="X22" s="4"/>
      <c r="Y22" s="1"/>
      <c r="Z22" s="1"/>
    </row>
    <row r="23" spans="1:26" ht="15.75" customHeight="1" x14ac:dyDescent="0.2">
      <c r="A23" s="36">
        <v>14</v>
      </c>
      <c r="B23" s="353" t="s">
        <v>65</v>
      </c>
      <c r="C23" s="308"/>
      <c r="D23" s="308"/>
      <c r="E23" s="309"/>
      <c r="F23" s="449">
        <v>2601.89</v>
      </c>
      <c r="G23" s="138"/>
      <c r="H23" s="37"/>
      <c r="I23" s="37"/>
      <c r="J23" s="4"/>
      <c r="K23" s="4"/>
      <c r="L23" s="4"/>
      <c r="M23" s="4"/>
      <c r="N23" s="4"/>
      <c r="O23" s="4"/>
      <c r="P23" s="4"/>
      <c r="Q23" s="4"/>
      <c r="R23" s="4"/>
      <c r="S23" s="4"/>
      <c r="T23" s="4"/>
      <c r="U23" s="4"/>
      <c r="V23" s="4"/>
      <c r="W23" s="4"/>
      <c r="X23" s="4"/>
      <c r="Y23" s="1"/>
      <c r="Z23" s="1"/>
    </row>
    <row r="24" spans="1:26" ht="15.75" customHeight="1" x14ac:dyDescent="0.2">
      <c r="A24" s="38">
        <v>15</v>
      </c>
      <c r="B24" s="347" t="s">
        <v>66</v>
      </c>
      <c r="C24" s="302"/>
      <c r="D24" s="302"/>
      <c r="E24" s="303"/>
      <c r="F24" s="450">
        <v>1621</v>
      </c>
      <c r="G24" s="138"/>
      <c r="H24" s="37"/>
      <c r="I24" s="37"/>
      <c r="J24" s="4"/>
      <c r="K24" s="4"/>
      <c r="L24" s="4"/>
      <c r="M24" s="4"/>
      <c r="N24" s="4"/>
      <c r="O24" s="4"/>
      <c r="P24" s="4"/>
      <c r="Q24" s="4"/>
      <c r="R24" s="4"/>
      <c r="S24" s="4"/>
      <c r="T24" s="4"/>
      <c r="U24" s="4"/>
      <c r="V24" s="4"/>
      <c r="W24" s="4"/>
      <c r="X24" s="4"/>
      <c r="Y24" s="1"/>
      <c r="Z24" s="1"/>
    </row>
    <row r="25" spans="1:26" ht="15.75" customHeight="1" x14ac:dyDescent="0.2">
      <c r="A25" s="354" t="s">
        <v>67</v>
      </c>
      <c r="B25" s="328"/>
      <c r="C25" s="328"/>
      <c r="D25" s="328"/>
      <c r="E25" s="328"/>
      <c r="F25" s="329"/>
      <c r="G25" s="138"/>
      <c r="H25" s="37"/>
      <c r="I25" s="37"/>
      <c r="J25" s="4"/>
      <c r="K25" s="4"/>
      <c r="L25" s="4"/>
      <c r="M25" s="4"/>
      <c r="N25" s="4"/>
      <c r="O25" s="4"/>
      <c r="P25" s="4"/>
      <c r="Q25" s="4"/>
      <c r="R25" s="4"/>
      <c r="S25" s="4"/>
      <c r="T25" s="4"/>
      <c r="U25" s="4"/>
      <c r="V25" s="4"/>
      <c r="W25" s="4"/>
      <c r="X25" s="4"/>
      <c r="Y25" s="1"/>
      <c r="Z25" s="1"/>
    </row>
    <row r="26" spans="1:26" ht="41.25" customHeight="1" x14ac:dyDescent="0.2">
      <c r="A26" s="341" t="s">
        <v>68</v>
      </c>
      <c r="B26" s="337"/>
      <c r="C26" s="337"/>
      <c r="D26" s="337"/>
      <c r="E26" s="337"/>
      <c r="F26" s="338"/>
      <c r="G26" s="138"/>
      <c r="H26" s="37"/>
      <c r="I26" s="37"/>
      <c r="J26" s="4"/>
      <c r="K26" s="4"/>
      <c r="L26" s="4"/>
      <c r="M26" s="4"/>
      <c r="N26" s="4"/>
      <c r="O26" s="4"/>
      <c r="P26" s="4"/>
      <c r="Q26" s="4"/>
      <c r="R26" s="4"/>
      <c r="S26" s="4"/>
      <c r="T26" s="4"/>
      <c r="U26" s="4"/>
      <c r="V26" s="4"/>
      <c r="W26" s="4"/>
      <c r="X26" s="4"/>
      <c r="Y26" s="1"/>
      <c r="Z26" s="1"/>
    </row>
    <row r="27" spans="1:26" ht="15.75" customHeight="1" x14ac:dyDescent="0.25">
      <c r="A27" s="355" t="s">
        <v>69</v>
      </c>
      <c r="B27" s="337"/>
      <c r="C27" s="337"/>
      <c r="D27" s="337"/>
      <c r="E27" s="337"/>
      <c r="F27" s="338"/>
      <c r="G27" s="101"/>
      <c r="H27" s="4"/>
      <c r="I27" s="4"/>
      <c r="J27" s="4"/>
      <c r="K27" s="4"/>
      <c r="L27" s="4"/>
      <c r="M27" s="4"/>
      <c r="N27" s="4"/>
      <c r="O27" s="4"/>
      <c r="P27" s="4"/>
      <c r="Q27" s="4"/>
      <c r="R27" s="4"/>
      <c r="S27" s="4"/>
      <c r="T27" s="4"/>
      <c r="U27" s="4"/>
      <c r="V27" s="4"/>
      <c r="W27" s="4"/>
      <c r="X27" s="4"/>
      <c r="Y27" s="1"/>
      <c r="Z27" s="1"/>
    </row>
    <row r="28" spans="1:26" ht="21.75" customHeight="1" x14ac:dyDescent="0.2">
      <c r="A28" s="33">
        <v>1</v>
      </c>
      <c r="B28" s="139" t="s">
        <v>70</v>
      </c>
      <c r="C28" s="140"/>
      <c r="D28" s="141"/>
      <c r="E28" s="142" t="s">
        <v>211</v>
      </c>
      <c r="F28" s="40" t="s">
        <v>71</v>
      </c>
      <c r="G28" s="101"/>
      <c r="H28" s="4"/>
      <c r="I28" s="4"/>
      <c r="J28" s="4"/>
      <c r="K28" s="4"/>
      <c r="L28" s="4"/>
      <c r="M28" s="4"/>
      <c r="N28" s="4"/>
      <c r="O28" s="4"/>
      <c r="P28" s="4"/>
      <c r="Q28" s="4"/>
      <c r="R28" s="4"/>
      <c r="S28" s="4"/>
      <c r="T28" s="4"/>
      <c r="U28" s="4"/>
      <c r="V28" s="4"/>
      <c r="W28" s="4"/>
      <c r="X28" s="4"/>
      <c r="Y28" s="1"/>
      <c r="Z28" s="1"/>
    </row>
    <row r="29" spans="1:26" ht="15.75" customHeight="1" x14ac:dyDescent="0.2">
      <c r="A29" s="34" t="s">
        <v>72</v>
      </c>
      <c r="B29" s="143" t="s">
        <v>73</v>
      </c>
      <c r="C29" s="144"/>
      <c r="D29" s="141"/>
      <c r="E29" s="149"/>
      <c r="F29" s="108">
        <f>F23</f>
        <v>2601.89</v>
      </c>
      <c r="G29" s="101"/>
      <c r="H29" s="4"/>
      <c r="I29" s="4"/>
      <c r="J29" s="4"/>
      <c r="K29" s="4"/>
      <c r="L29" s="4"/>
      <c r="M29" s="4"/>
      <c r="N29" s="4"/>
      <c r="O29" s="4"/>
      <c r="P29" s="4"/>
      <c r="Q29" s="4"/>
      <c r="R29" s="4"/>
      <c r="S29" s="4"/>
      <c r="T29" s="4"/>
      <c r="U29" s="4"/>
      <c r="V29" s="4"/>
      <c r="W29" s="4"/>
      <c r="X29" s="4"/>
      <c r="Y29" s="1"/>
      <c r="Z29" s="1"/>
    </row>
    <row r="30" spans="1:26" ht="15.75" customHeight="1" x14ac:dyDescent="0.2">
      <c r="A30" s="34" t="s">
        <v>74</v>
      </c>
      <c r="B30" s="99" t="s">
        <v>216</v>
      </c>
      <c r="C30" s="144"/>
      <c r="D30" s="141"/>
      <c r="E30" s="451">
        <v>0.3</v>
      </c>
      <c r="F30" s="42">
        <f>TRUNC(F29*E30,2)</f>
        <v>780.56</v>
      </c>
      <c r="G30" s="101"/>
      <c r="H30" s="4"/>
      <c r="I30" s="4"/>
      <c r="J30" s="4"/>
      <c r="K30" s="4"/>
      <c r="L30" s="4"/>
      <c r="M30" s="4"/>
      <c r="N30" s="4"/>
      <c r="O30" s="4"/>
      <c r="P30" s="4"/>
      <c r="Q30" s="4"/>
      <c r="R30" s="4"/>
      <c r="S30" s="4"/>
      <c r="T30" s="4"/>
      <c r="U30" s="4"/>
      <c r="V30" s="4"/>
      <c r="W30" s="4"/>
      <c r="X30" s="4"/>
      <c r="Y30" s="1"/>
      <c r="Z30" s="1"/>
    </row>
    <row r="31" spans="1:26" ht="15.75" customHeight="1" x14ac:dyDescent="0.2">
      <c r="A31" s="34" t="s">
        <v>76</v>
      </c>
      <c r="B31" s="319"/>
      <c r="C31" s="302"/>
      <c r="D31" s="302"/>
      <c r="E31" s="356"/>
      <c r="F31" s="108">
        <v>0</v>
      </c>
      <c r="G31" s="101"/>
      <c r="H31" s="4"/>
      <c r="I31" s="4"/>
      <c r="J31" s="4"/>
      <c r="K31" s="4"/>
      <c r="L31" s="4"/>
      <c r="M31" s="4"/>
      <c r="N31" s="4"/>
      <c r="O31" s="4"/>
      <c r="P31" s="4"/>
      <c r="Q31" s="4"/>
      <c r="R31" s="4"/>
      <c r="S31" s="4"/>
      <c r="T31" s="4"/>
      <c r="U31" s="4"/>
      <c r="V31" s="4"/>
      <c r="W31" s="4"/>
      <c r="X31" s="4"/>
      <c r="Y31" s="1"/>
      <c r="Z31" s="1"/>
    </row>
    <row r="32" spans="1:26" ht="15.75" customHeight="1" x14ac:dyDescent="0.2">
      <c r="A32" s="43"/>
      <c r="B32" s="372" t="s">
        <v>77</v>
      </c>
      <c r="C32" s="302"/>
      <c r="D32" s="302"/>
      <c r="E32" s="303"/>
      <c r="F32" s="44">
        <f>SUM(F29:F31)</f>
        <v>3382.45</v>
      </c>
      <c r="G32" s="146"/>
      <c r="H32" s="4"/>
      <c r="I32" s="4"/>
      <c r="J32" s="4"/>
      <c r="K32" s="4"/>
      <c r="L32" s="4"/>
      <c r="M32" s="4"/>
      <c r="N32" s="4"/>
      <c r="O32" s="4"/>
      <c r="P32" s="4"/>
      <c r="Q32" s="4"/>
      <c r="R32" s="4"/>
      <c r="S32" s="4"/>
      <c r="T32" s="4"/>
      <c r="U32" s="4"/>
      <c r="V32" s="4"/>
      <c r="W32" s="4"/>
      <c r="X32" s="4"/>
      <c r="Y32" s="1"/>
      <c r="Z32" s="1"/>
    </row>
    <row r="33" spans="1:26" ht="6" customHeight="1" x14ac:dyDescent="0.2">
      <c r="A33" s="45"/>
      <c r="B33" s="46"/>
      <c r="C33" s="46"/>
      <c r="D33" s="46"/>
      <c r="E33" s="46"/>
      <c r="F33" s="47"/>
      <c r="G33" s="109"/>
      <c r="H33" s="4"/>
      <c r="I33" s="4"/>
      <c r="J33" s="4"/>
      <c r="K33" s="4"/>
      <c r="L33" s="4"/>
      <c r="M33" s="4"/>
      <c r="N33" s="4"/>
      <c r="O33" s="4"/>
      <c r="P33" s="4"/>
      <c r="Q33" s="4"/>
      <c r="R33" s="4"/>
      <c r="S33" s="4"/>
      <c r="T33" s="4"/>
      <c r="U33" s="4"/>
      <c r="V33" s="4"/>
      <c r="W33" s="4"/>
      <c r="X33" s="4"/>
      <c r="Y33" s="1"/>
      <c r="Z33" s="1"/>
    </row>
    <row r="34" spans="1:26" ht="18" customHeight="1" x14ac:dyDescent="0.25">
      <c r="A34" s="349" t="s">
        <v>78</v>
      </c>
      <c r="B34" s="302"/>
      <c r="C34" s="302"/>
      <c r="D34" s="302"/>
      <c r="E34" s="302"/>
      <c r="F34" s="303"/>
      <c r="G34" s="101"/>
      <c r="H34" s="4"/>
      <c r="I34" s="4"/>
      <c r="J34" s="4"/>
      <c r="K34" s="4"/>
      <c r="L34" s="4"/>
      <c r="M34" s="4"/>
      <c r="N34" s="4"/>
      <c r="O34" s="4"/>
      <c r="P34" s="4"/>
      <c r="Q34" s="4"/>
      <c r="R34" s="4"/>
      <c r="S34" s="4"/>
      <c r="T34" s="4"/>
      <c r="U34" s="4"/>
      <c r="V34" s="4"/>
      <c r="W34" s="4"/>
      <c r="X34" s="4"/>
      <c r="Y34" s="1"/>
      <c r="Z34" s="1"/>
    </row>
    <row r="35" spans="1:26" ht="6" customHeight="1" x14ac:dyDescent="0.25">
      <c r="A35" s="48"/>
      <c r="B35" s="48"/>
      <c r="C35" s="48"/>
      <c r="D35" s="48"/>
      <c r="E35" s="48"/>
      <c r="F35" s="48"/>
      <c r="G35" s="101"/>
      <c r="H35" s="4"/>
      <c r="I35" s="4"/>
      <c r="J35" s="4"/>
      <c r="K35" s="4"/>
      <c r="L35" s="4"/>
      <c r="M35" s="4"/>
      <c r="N35" s="4"/>
      <c r="O35" s="4"/>
      <c r="P35" s="4"/>
      <c r="Q35" s="4"/>
      <c r="R35" s="4"/>
      <c r="S35" s="4"/>
      <c r="T35" s="4"/>
      <c r="U35" s="4"/>
      <c r="V35" s="4"/>
      <c r="W35" s="4"/>
      <c r="X35" s="4"/>
      <c r="Y35" s="1"/>
      <c r="Z35" s="1"/>
    </row>
    <row r="36" spans="1:26" ht="21" customHeight="1" x14ac:dyDescent="0.2">
      <c r="A36" s="358" t="s">
        <v>79</v>
      </c>
      <c r="B36" s="302"/>
      <c r="C36" s="302"/>
      <c r="D36" s="302"/>
      <c r="E36" s="302"/>
      <c r="F36" s="303"/>
      <c r="G36" s="101"/>
      <c r="H36" s="4"/>
      <c r="I36" s="4"/>
      <c r="J36" s="4"/>
      <c r="K36" s="4"/>
      <c r="L36" s="4"/>
      <c r="M36" s="4"/>
      <c r="N36" s="4"/>
      <c r="O36" s="4"/>
      <c r="P36" s="4"/>
      <c r="Q36" s="4"/>
      <c r="R36" s="4"/>
      <c r="S36" s="4"/>
      <c r="T36" s="4"/>
      <c r="U36" s="4"/>
      <c r="V36" s="4"/>
      <c r="W36" s="4"/>
      <c r="X36" s="4"/>
      <c r="Y36" s="1"/>
      <c r="Z36" s="1"/>
    </row>
    <row r="37" spans="1:26" ht="15.75" customHeight="1" x14ac:dyDescent="0.2">
      <c r="A37" s="33" t="s">
        <v>80</v>
      </c>
      <c r="B37" s="359" t="s">
        <v>81</v>
      </c>
      <c r="C37" s="302"/>
      <c r="D37" s="302"/>
      <c r="E37" s="49" t="s">
        <v>82</v>
      </c>
      <c r="F37" s="33" t="s">
        <v>71</v>
      </c>
      <c r="G37" s="101"/>
      <c r="H37" s="4"/>
      <c r="I37" s="4"/>
      <c r="J37" s="4"/>
      <c r="K37" s="4"/>
      <c r="L37" s="4"/>
      <c r="M37" s="4"/>
      <c r="N37" s="4"/>
      <c r="O37" s="4"/>
      <c r="P37" s="4"/>
      <c r="Q37" s="4"/>
      <c r="R37" s="4"/>
      <c r="S37" s="4"/>
      <c r="T37" s="4"/>
      <c r="U37" s="4"/>
      <c r="V37" s="4"/>
      <c r="W37" s="4"/>
      <c r="X37" s="4"/>
      <c r="Y37" s="1"/>
      <c r="Z37" s="1"/>
    </row>
    <row r="38" spans="1:26" ht="15.75" customHeight="1" x14ac:dyDescent="0.2">
      <c r="A38" s="32" t="s">
        <v>72</v>
      </c>
      <c r="B38" s="347" t="s">
        <v>83</v>
      </c>
      <c r="C38" s="302"/>
      <c r="D38" s="303"/>
      <c r="E38" s="50">
        <f>1/12</f>
        <v>8.3333333333333329E-2</v>
      </c>
      <c r="F38" s="51">
        <f>TRUNC((F32*E38),2)</f>
        <v>281.87</v>
      </c>
      <c r="G38" s="101"/>
      <c r="H38" s="52"/>
      <c r="I38" s="4"/>
      <c r="J38" s="4"/>
      <c r="K38" s="4"/>
      <c r="L38" s="4"/>
      <c r="M38" s="4"/>
      <c r="N38" s="4"/>
      <c r="O38" s="4"/>
      <c r="P38" s="4"/>
      <c r="Q38" s="4"/>
      <c r="R38" s="4"/>
      <c r="S38" s="4"/>
      <c r="T38" s="4"/>
      <c r="U38" s="4"/>
      <c r="V38" s="4"/>
      <c r="W38" s="4"/>
      <c r="X38" s="4"/>
      <c r="Y38" s="1"/>
      <c r="Z38" s="1"/>
    </row>
    <row r="39" spans="1:26" ht="15.75" customHeight="1" x14ac:dyDescent="0.2">
      <c r="A39" s="32" t="s">
        <v>74</v>
      </c>
      <c r="B39" s="347" t="s">
        <v>84</v>
      </c>
      <c r="C39" s="302"/>
      <c r="D39" s="303"/>
      <c r="E39" s="53">
        <v>3.0249999999999999E-2</v>
      </c>
      <c r="F39" s="54">
        <f>TRUNC((F32*E39),2)</f>
        <v>102.31</v>
      </c>
      <c r="G39" s="101"/>
      <c r="H39" s="4"/>
      <c r="I39" s="4"/>
      <c r="J39" s="4"/>
      <c r="K39" s="4"/>
      <c r="L39" s="4"/>
      <c r="M39" s="4"/>
      <c r="N39" s="4"/>
      <c r="O39" s="4"/>
      <c r="P39" s="4"/>
      <c r="Q39" s="4"/>
      <c r="R39" s="4"/>
      <c r="S39" s="4"/>
      <c r="T39" s="4"/>
      <c r="U39" s="4"/>
      <c r="V39" s="4"/>
      <c r="W39" s="4"/>
      <c r="X39" s="4"/>
      <c r="Y39" s="1"/>
      <c r="Z39" s="1"/>
    </row>
    <row r="40" spans="1:26" ht="15.75" customHeight="1" x14ac:dyDescent="0.2">
      <c r="A40" s="360" t="s">
        <v>85</v>
      </c>
      <c r="B40" s="308"/>
      <c r="C40" s="308"/>
      <c r="D40" s="308"/>
      <c r="E40" s="55"/>
      <c r="F40" s="56">
        <f>SUM(F38:F39)</f>
        <v>384.18</v>
      </c>
      <c r="G40" s="101"/>
      <c r="H40" s="4"/>
      <c r="I40" s="4"/>
      <c r="J40" s="4"/>
      <c r="K40" s="4"/>
      <c r="L40" s="4"/>
      <c r="M40" s="4"/>
      <c r="N40" s="4"/>
      <c r="O40" s="4"/>
      <c r="P40" s="4"/>
      <c r="Q40" s="4"/>
      <c r="R40" s="4"/>
      <c r="S40" s="4"/>
      <c r="T40" s="4"/>
      <c r="U40" s="4"/>
      <c r="V40" s="4"/>
      <c r="W40" s="4"/>
      <c r="X40" s="4"/>
      <c r="Y40" s="1"/>
      <c r="Z40" s="1"/>
    </row>
    <row r="41" spans="1:26" ht="15.75" customHeight="1" x14ac:dyDescent="0.2">
      <c r="A41" s="361" t="s">
        <v>86</v>
      </c>
      <c r="B41" s="328"/>
      <c r="C41" s="328"/>
      <c r="D41" s="328"/>
      <c r="E41" s="328"/>
      <c r="F41" s="329"/>
      <c r="G41" s="101"/>
      <c r="H41" s="4"/>
      <c r="I41" s="4"/>
      <c r="J41" s="4"/>
      <c r="K41" s="4"/>
      <c r="L41" s="4"/>
      <c r="M41" s="4"/>
      <c r="N41" s="4"/>
      <c r="O41" s="4"/>
      <c r="P41" s="4"/>
      <c r="Q41" s="4"/>
      <c r="R41" s="4"/>
      <c r="S41" s="4"/>
      <c r="T41" s="4"/>
      <c r="U41" s="4"/>
      <c r="V41" s="4"/>
      <c r="W41" s="4"/>
      <c r="X41" s="4"/>
      <c r="Y41" s="1"/>
      <c r="Z41" s="1"/>
    </row>
    <row r="42" spans="1:26" ht="44.25" customHeight="1" x14ac:dyDescent="0.2">
      <c r="A42" s="362" t="s">
        <v>87</v>
      </c>
      <c r="B42" s="337"/>
      <c r="C42" s="337"/>
      <c r="D42" s="337"/>
      <c r="E42" s="337"/>
      <c r="F42" s="338"/>
      <c r="G42" s="101"/>
      <c r="H42" s="4"/>
      <c r="I42" s="4"/>
      <c r="J42" s="4"/>
      <c r="K42" s="4"/>
      <c r="L42" s="4"/>
      <c r="M42" s="4"/>
      <c r="N42" s="4"/>
      <c r="O42" s="4"/>
      <c r="P42" s="4"/>
      <c r="Q42" s="4"/>
      <c r="R42" s="4"/>
      <c r="S42" s="4"/>
      <c r="T42" s="4"/>
      <c r="U42" s="4"/>
      <c r="V42" s="4"/>
      <c r="W42" s="4"/>
      <c r="X42" s="4"/>
      <c r="Y42" s="1"/>
      <c r="Z42" s="1"/>
    </row>
    <row r="43" spans="1:26" ht="21" customHeight="1" x14ac:dyDescent="0.2">
      <c r="A43" s="363" t="s">
        <v>88</v>
      </c>
      <c r="B43" s="337"/>
      <c r="C43" s="337"/>
      <c r="D43" s="337"/>
      <c r="E43" s="337"/>
      <c r="F43" s="338"/>
      <c r="G43" s="101"/>
      <c r="H43" s="4"/>
      <c r="I43" s="4"/>
      <c r="J43" s="4"/>
      <c r="K43" s="4"/>
      <c r="L43" s="4"/>
      <c r="M43" s="4"/>
      <c r="N43" s="4"/>
      <c r="O43" s="4"/>
      <c r="P43" s="4"/>
      <c r="Q43" s="4"/>
      <c r="R43" s="4"/>
      <c r="S43" s="4"/>
      <c r="T43" s="4"/>
      <c r="U43" s="4"/>
      <c r="V43" s="4"/>
      <c r="W43" s="4"/>
      <c r="X43" s="4"/>
      <c r="Y43" s="1"/>
      <c r="Z43" s="1"/>
    </row>
    <row r="44" spans="1:26" ht="22.5" customHeight="1" x14ac:dyDescent="0.2">
      <c r="A44" s="33" t="s">
        <v>89</v>
      </c>
      <c r="B44" s="359" t="s">
        <v>90</v>
      </c>
      <c r="C44" s="302"/>
      <c r="D44" s="303"/>
      <c r="E44" s="33" t="s">
        <v>82</v>
      </c>
      <c r="F44" s="33" t="s">
        <v>71</v>
      </c>
      <c r="G44" s="101"/>
      <c r="H44" s="4"/>
      <c r="I44" s="4"/>
      <c r="J44" s="4"/>
      <c r="K44" s="4"/>
      <c r="L44" s="4"/>
      <c r="M44" s="4"/>
      <c r="N44" s="4"/>
      <c r="O44" s="4"/>
      <c r="P44" s="4"/>
      <c r="Q44" s="4"/>
      <c r="R44" s="4"/>
      <c r="S44" s="4"/>
      <c r="T44" s="4"/>
      <c r="U44" s="4"/>
      <c r="V44" s="4"/>
      <c r="W44" s="4"/>
      <c r="X44" s="4"/>
      <c r="Y44" s="1"/>
      <c r="Z44" s="1"/>
    </row>
    <row r="45" spans="1:26" ht="16.5" customHeight="1" x14ac:dyDescent="0.2">
      <c r="A45" s="34" t="s">
        <v>72</v>
      </c>
      <c r="B45" s="319" t="s">
        <v>91</v>
      </c>
      <c r="C45" s="302"/>
      <c r="D45" s="303"/>
      <c r="E45" s="452">
        <v>0.2</v>
      </c>
      <c r="F45" s="462">
        <f t="shared" ref="F45:F47" si="0">TRUNC((($F$32+$F$40)*E45),2)</f>
        <v>753.32</v>
      </c>
      <c r="G45" s="101"/>
      <c r="H45" s="4"/>
      <c r="I45" s="52"/>
      <c r="J45" s="4"/>
      <c r="K45" s="4"/>
      <c r="L45" s="4"/>
      <c r="M45" s="4"/>
      <c r="N45" s="4"/>
      <c r="O45" s="4"/>
      <c r="P45" s="4"/>
      <c r="Q45" s="4"/>
      <c r="R45" s="4"/>
      <c r="S45" s="4"/>
      <c r="T45" s="4"/>
      <c r="U45" s="4"/>
      <c r="V45" s="4"/>
      <c r="W45" s="4"/>
      <c r="X45" s="4"/>
      <c r="Y45" s="1"/>
      <c r="Z45" s="1"/>
    </row>
    <row r="46" spans="1:26" ht="16.5" customHeight="1" x14ac:dyDescent="0.2">
      <c r="A46" s="34" t="s">
        <v>74</v>
      </c>
      <c r="B46" s="327" t="s">
        <v>92</v>
      </c>
      <c r="C46" s="328"/>
      <c r="D46" s="329"/>
      <c r="E46" s="452">
        <v>2.5000000000000001E-2</v>
      </c>
      <c r="F46" s="51">
        <f t="shared" si="0"/>
        <v>94.16</v>
      </c>
      <c r="G46" s="101"/>
      <c r="H46" s="4"/>
      <c r="I46" s="4"/>
      <c r="J46" s="4"/>
      <c r="K46" s="4"/>
      <c r="L46" s="4"/>
      <c r="M46" s="4"/>
      <c r="N46" s="4"/>
      <c r="O46" s="4"/>
      <c r="P46" s="4"/>
      <c r="Q46" s="4"/>
      <c r="R46" s="4"/>
      <c r="S46" s="4"/>
      <c r="T46" s="4"/>
      <c r="U46" s="4"/>
      <c r="V46" s="4"/>
      <c r="W46" s="4"/>
      <c r="X46" s="4"/>
      <c r="Y46" s="1"/>
      <c r="Z46" s="1"/>
    </row>
    <row r="47" spans="1:26" ht="17.25" customHeight="1" x14ac:dyDescent="0.2">
      <c r="A47" s="330" t="s">
        <v>76</v>
      </c>
      <c r="B47" s="332" t="s">
        <v>93</v>
      </c>
      <c r="C47" s="33" t="s">
        <v>94</v>
      </c>
      <c r="D47" s="33" t="s">
        <v>95</v>
      </c>
      <c r="E47" s="334">
        <f>(C48*D48)*100</f>
        <v>0</v>
      </c>
      <c r="F47" s="335">
        <f t="shared" si="0"/>
        <v>0</v>
      </c>
      <c r="G47" s="101"/>
      <c r="H47" s="4"/>
      <c r="I47" s="4"/>
      <c r="J47" s="4"/>
      <c r="K47" s="4"/>
      <c r="L47" s="4"/>
      <c r="M47" s="4"/>
      <c r="N47" s="4"/>
      <c r="O47" s="4"/>
      <c r="P47" s="4"/>
      <c r="Q47" s="4"/>
      <c r="R47" s="4"/>
      <c r="S47" s="4"/>
      <c r="T47" s="4"/>
      <c r="U47" s="4"/>
      <c r="V47" s="4"/>
      <c r="W47" s="4"/>
      <c r="X47" s="4"/>
      <c r="Y47" s="1"/>
      <c r="Z47" s="1"/>
    </row>
    <row r="48" spans="1:26" ht="22.5" customHeight="1" x14ac:dyDescent="0.2">
      <c r="A48" s="331"/>
      <c r="B48" s="333"/>
      <c r="C48" s="453"/>
      <c r="D48" s="454"/>
      <c r="E48" s="333"/>
      <c r="F48" s="333"/>
      <c r="G48" s="101"/>
      <c r="H48" s="4"/>
      <c r="I48" s="4"/>
      <c r="J48" s="4"/>
      <c r="K48" s="4"/>
      <c r="L48" s="4"/>
      <c r="M48" s="4"/>
      <c r="N48" s="4"/>
      <c r="O48" s="4"/>
      <c r="P48" s="4"/>
      <c r="Q48" s="4"/>
      <c r="R48" s="4"/>
      <c r="S48" s="4"/>
      <c r="T48" s="4"/>
      <c r="U48" s="4"/>
      <c r="V48" s="4"/>
      <c r="W48" s="4"/>
      <c r="X48" s="4"/>
      <c r="Y48" s="1"/>
      <c r="Z48" s="1"/>
    </row>
    <row r="49" spans="1:26" ht="16.5" customHeight="1" x14ac:dyDescent="0.2">
      <c r="A49" s="34" t="s">
        <v>96</v>
      </c>
      <c r="B49" s="336" t="s">
        <v>97</v>
      </c>
      <c r="C49" s="337"/>
      <c r="D49" s="338"/>
      <c r="E49" s="452">
        <v>1.4999999999999999E-2</v>
      </c>
      <c r="F49" s="51">
        <f t="shared" ref="F49:F53" si="1">TRUNC((($F$32+$F$40)*E49),2)</f>
        <v>56.49</v>
      </c>
      <c r="G49" s="101"/>
      <c r="H49" s="4"/>
      <c r="I49" s="4"/>
      <c r="J49" s="4"/>
      <c r="K49" s="4"/>
      <c r="L49" s="4"/>
      <c r="M49" s="4"/>
      <c r="N49" s="4"/>
      <c r="O49" s="4"/>
      <c r="P49" s="4"/>
      <c r="Q49" s="4"/>
      <c r="R49" s="4"/>
      <c r="S49" s="4"/>
      <c r="T49" s="4"/>
      <c r="U49" s="4"/>
      <c r="V49" s="4"/>
      <c r="W49" s="4"/>
      <c r="X49" s="4"/>
      <c r="Y49" s="1"/>
      <c r="Z49" s="1"/>
    </row>
    <row r="50" spans="1:26" ht="16.5" customHeight="1" x14ac:dyDescent="0.2">
      <c r="A50" s="34" t="s">
        <v>98</v>
      </c>
      <c r="B50" s="319" t="s">
        <v>99</v>
      </c>
      <c r="C50" s="302"/>
      <c r="D50" s="303"/>
      <c r="E50" s="452">
        <v>0.01</v>
      </c>
      <c r="F50" s="51">
        <f t="shared" si="1"/>
        <v>37.659999999999997</v>
      </c>
      <c r="G50" s="101"/>
      <c r="H50" s="4"/>
      <c r="I50" s="4"/>
      <c r="J50" s="4"/>
      <c r="K50" s="4"/>
      <c r="L50" s="4"/>
      <c r="M50" s="4"/>
      <c r="N50" s="4"/>
      <c r="O50" s="4"/>
      <c r="P50" s="4"/>
      <c r="Q50" s="4"/>
      <c r="R50" s="4"/>
      <c r="S50" s="4"/>
      <c r="T50" s="4"/>
      <c r="U50" s="4"/>
      <c r="V50" s="4"/>
      <c r="W50" s="4"/>
      <c r="X50" s="4"/>
      <c r="Y50" s="1"/>
      <c r="Z50" s="1"/>
    </row>
    <row r="51" spans="1:26" ht="16.5" customHeight="1" x14ac:dyDescent="0.2">
      <c r="A51" s="34" t="s">
        <v>100</v>
      </c>
      <c r="B51" s="319" t="s">
        <v>101</v>
      </c>
      <c r="C51" s="302"/>
      <c r="D51" s="303"/>
      <c r="E51" s="452">
        <v>6.0000000000000001E-3</v>
      </c>
      <c r="F51" s="51">
        <f t="shared" si="1"/>
        <v>22.59</v>
      </c>
      <c r="G51" s="101"/>
      <c r="H51" s="4"/>
      <c r="I51" s="4"/>
      <c r="J51" s="4"/>
      <c r="K51" s="4"/>
      <c r="L51" s="4"/>
      <c r="M51" s="4"/>
      <c r="N51" s="4"/>
      <c r="O51" s="4"/>
      <c r="P51" s="4"/>
      <c r="Q51" s="4"/>
      <c r="R51" s="4"/>
      <c r="S51" s="4"/>
      <c r="T51" s="4"/>
      <c r="U51" s="4"/>
      <c r="V51" s="4"/>
      <c r="W51" s="4"/>
      <c r="X51" s="4"/>
      <c r="Y51" s="1"/>
      <c r="Z51" s="1"/>
    </row>
    <row r="52" spans="1:26" ht="16.5" customHeight="1" x14ac:dyDescent="0.2">
      <c r="A52" s="34" t="s">
        <v>102</v>
      </c>
      <c r="B52" s="319" t="s">
        <v>103</v>
      </c>
      <c r="C52" s="302"/>
      <c r="D52" s="303"/>
      <c r="E52" s="452">
        <v>2E-3</v>
      </c>
      <c r="F52" s="51">
        <f t="shared" si="1"/>
        <v>7.53</v>
      </c>
      <c r="G52" s="101"/>
      <c r="H52" s="4"/>
      <c r="I52" s="4"/>
      <c r="J52" s="4"/>
      <c r="K52" s="4"/>
      <c r="L52" s="4"/>
      <c r="M52" s="4"/>
      <c r="N52" s="4"/>
      <c r="O52" s="4"/>
      <c r="P52" s="4"/>
      <c r="Q52" s="4"/>
      <c r="R52" s="4"/>
      <c r="S52" s="4"/>
      <c r="T52" s="4"/>
      <c r="U52" s="4"/>
      <c r="V52" s="4"/>
      <c r="W52" s="4"/>
      <c r="X52" s="4"/>
      <c r="Y52" s="1"/>
      <c r="Z52" s="1"/>
    </row>
    <row r="53" spans="1:26" ht="16.5" customHeight="1" x14ac:dyDescent="0.2">
      <c r="A53" s="34" t="s">
        <v>104</v>
      </c>
      <c r="B53" s="319" t="s">
        <v>105</v>
      </c>
      <c r="C53" s="302"/>
      <c r="D53" s="303"/>
      <c r="E53" s="452">
        <v>0.08</v>
      </c>
      <c r="F53" s="51">
        <f t="shared" si="1"/>
        <v>301.33</v>
      </c>
      <c r="G53" s="101"/>
      <c r="H53" s="4"/>
      <c r="I53" s="4"/>
      <c r="J53" s="4"/>
      <c r="K53" s="4"/>
      <c r="L53" s="4"/>
      <c r="M53" s="4"/>
      <c r="N53" s="4"/>
      <c r="O53" s="4"/>
      <c r="P53" s="4"/>
      <c r="Q53" s="4"/>
      <c r="R53" s="4"/>
      <c r="S53" s="4"/>
      <c r="T53" s="4"/>
      <c r="U53" s="4"/>
      <c r="V53" s="4"/>
      <c r="W53" s="4"/>
      <c r="X53" s="4"/>
      <c r="Y53" s="1"/>
      <c r="Z53" s="1"/>
    </row>
    <row r="54" spans="1:26" ht="15.75" customHeight="1" x14ac:dyDescent="0.2">
      <c r="A54" s="339" t="s">
        <v>35</v>
      </c>
      <c r="B54" s="302"/>
      <c r="C54" s="302"/>
      <c r="D54" s="303"/>
      <c r="E54" s="57">
        <f t="shared" ref="E54:F54" si="2">SUM(E45:E53)</f>
        <v>0.33800000000000002</v>
      </c>
      <c r="F54" s="58">
        <f t="shared" si="2"/>
        <v>1273.08</v>
      </c>
      <c r="G54" s="101"/>
      <c r="H54" s="52"/>
      <c r="I54" s="4"/>
      <c r="J54" s="4"/>
      <c r="K54" s="4"/>
      <c r="L54" s="4"/>
      <c r="M54" s="4"/>
      <c r="N54" s="4"/>
      <c r="O54" s="4"/>
      <c r="P54" s="4"/>
      <c r="Q54" s="4"/>
      <c r="R54" s="4"/>
      <c r="S54" s="4"/>
      <c r="T54" s="4"/>
      <c r="U54" s="4"/>
      <c r="V54" s="4"/>
      <c r="W54" s="4"/>
      <c r="X54" s="4"/>
      <c r="Y54" s="1"/>
      <c r="Z54" s="1"/>
    </row>
    <row r="55" spans="1:26" ht="15.75" customHeight="1" x14ac:dyDescent="0.2">
      <c r="A55" s="340" t="s">
        <v>106</v>
      </c>
      <c r="B55" s="328"/>
      <c r="C55" s="328"/>
      <c r="D55" s="328"/>
      <c r="E55" s="328"/>
      <c r="F55" s="329"/>
      <c r="G55" s="101"/>
      <c r="H55" s="52"/>
      <c r="I55" s="4"/>
      <c r="J55" s="4"/>
      <c r="K55" s="4"/>
      <c r="L55" s="4"/>
      <c r="M55" s="4"/>
      <c r="N55" s="4"/>
      <c r="O55" s="4"/>
      <c r="P55" s="4"/>
      <c r="Q55" s="4"/>
      <c r="R55" s="4"/>
      <c r="S55" s="4"/>
      <c r="T55" s="4"/>
      <c r="U55" s="4"/>
      <c r="V55" s="4"/>
      <c r="W55" s="4"/>
      <c r="X55" s="4"/>
      <c r="Y55" s="1"/>
      <c r="Z55" s="1"/>
    </row>
    <row r="56" spans="1:26" ht="96" customHeight="1" x14ac:dyDescent="0.2">
      <c r="A56" s="341" t="s">
        <v>107</v>
      </c>
      <c r="B56" s="337"/>
      <c r="C56" s="337"/>
      <c r="D56" s="337"/>
      <c r="E56" s="337"/>
      <c r="F56" s="338"/>
      <c r="G56" s="101"/>
      <c r="H56" s="52"/>
      <c r="I56" s="4"/>
      <c r="J56" s="4"/>
      <c r="K56" s="4"/>
      <c r="L56" s="4"/>
      <c r="M56" s="4"/>
      <c r="N56" s="4"/>
      <c r="O56" s="4"/>
      <c r="P56" s="4"/>
      <c r="Q56" s="4"/>
      <c r="R56" s="4"/>
      <c r="S56" s="4"/>
      <c r="T56" s="4"/>
      <c r="U56" s="4"/>
      <c r="V56" s="4"/>
      <c r="W56" s="4"/>
      <c r="X56" s="4"/>
      <c r="Y56" s="1"/>
      <c r="Z56" s="1"/>
    </row>
    <row r="57" spans="1:26" ht="6" customHeight="1" x14ac:dyDescent="0.2">
      <c r="A57" s="59"/>
      <c r="B57" s="59"/>
      <c r="C57" s="59"/>
      <c r="D57" s="59"/>
      <c r="E57" s="60"/>
      <c r="F57" s="61"/>
      <c r="G57" s="101"/>
      <c r="H57" s="52"/>
      <c r="I57" s="4"/>
      <c r="J57" s="4"/>
      <c r="K57" s="4"/>
      <c r="L57" s="4"/>
      <c r="M57" s="4"/>
      <c r="N57" s="4"/>
      <c r="O57" s="4"/>
      <c r="P57" s="4"/>
      <c r="Q57" s="4"/>
      <c r="R57" s="4"/>
      <c r="S57" s="4"/>
      <c r="T57" s="4"/>
      <c r="U57" s="4"/>
      <c r="V57" s="4"/>
      <c r="W57" s="4"/>
      <c r="X57" s="4"/>
      <c r="Y57" s="1"/>
      <c r="Z57" s="1"/>
    </row>
    <row r="58" spans="1:26" ht="22.5" customHeight="1" x14ac:dyDescent="0.2">
      <c r="A58" s="358" t="s">
        <v>108</v>
      </c>
      <c r="B58" s="302"/>
      <c r="C58" s="302"/>
      <c r="D58" s="302"/>
      <c r="E58" s="302"/>
      <c r="F58" s="303"/>
      <c r="G58" s="101"/>
      <c r="H58" s="4"/>
      <c r="I58" s="4"/>
      <c r="J58" s="4"/>
      <c r="K58" s="4"/>
      <c r="L58" s="4"/>
      <c r="M58" s="4"/>
      <c r="N58" s="4"/>
      <c r="O58" s="4"/>
      <c r="P58" s="4"/>
      <c r="Q58" s="4"/>
      <c r="R58" s="4"/>
      <c r="S58" s="4"/>
      <c r="T58" s="4"/>
      <c r="U58" s="4"/>
      <c r="V58" s="4"/>
      <c r="W58" s="4"/>
      <c r="X58" s="4"/>
      <c r="Y58" s="1"/>
      <c r="Z58" s="1"/>
    </row>
    <row r="59" spans="1:26" ht="15.75" customHeight="1" x14ac:dyDescent="0.2">
      <c r="A59" s="33" t="s">
        <v>109</v>
      </c>
      <c r="B59" s="339" t="s">
        <v>110</v>
      </c>
      <c r="C59" s="303"/>
      <c r="D59" s="33" t="s">
        <v>111</v>
      </c>
      <c r="E59" s="33" t="s">
        <v>22</v>
      </c>
      <c r="F59" s="33" t="s">
        <v>71</v>
      </c>
      <c r="G59" s="101"/>
      <c r="H59" s="4"/>
      <c r="I59" s="4"/>
      <c r="J59" s="4"/>
      <c r="K59" s="4"/>
      <c r="L59" s="4"/>
      <c r="M59" s="4"/>
      <c r="N59" s="4"/>
      <c r="O59" s="4"/>
      <c r="P59" s="4"/>
      <c r="Q59" s="4"/>
      <c r="R59" s="4"/>
      <c r="S59" s="4"/>
      <c r="T59" s="4"/>
      <c r="U59" s="4"/>
      <c r="V59" s="4"/>
      <c r="W59" s="4"/>
      <c r="X59" s="4"/>
      <c r="Y59" s="1"/>
      <c r="Z59" s="1"/>
    </row>
    <row r="60" spans="1:26" ht="15.75" customHeight="1" x14ac:dyDescent="0.2">
      <c r="A60" s="34" t="s">
        <v>72</v>
      </c>
      <c r="B60" s="319" t="s">
        <v>112</v>
      </c>
      <c r="C60" s="303"/>
      <c r="D60" s="62">
        <v>0.06</v>
      </c>
      <c r="E60" s="455">
        <v>6</v>
      </c>
      <c r="F60" s="63">
        <f>IF(E60="",0,TRUNC(((E60*2*'Dias úteis'!D16))-(F23*D60),2))</f>
        <v>88.88</v>
      </c>
      <c r="G60" s="109"/>
      <c r="H60" s="64"/>
      <c r="I60" s="4"/>
      <c r="J60" s="4"/>
      <c r="K60" s="4"/>
      <c r="L60" s="4"/>
      <c r="M60" s="4"/>
      <c r="N60" s="4"/>
      <c r="O60" s="4"/>
      <c r="P60" s="4"/>
      <c r="Q60" s="4"/>
      <c r="R60" s="4"/>
      <c r="S60" s="4"/>
      <c r="T60" s="4"/>
      <c r="U60" s="4"/>
      <c r="V60" s="4"/>
      <c r="W60" s="4"/>
      <c r="X60" s="4"/>
      <c r="Y60" s="1"/>
      <c r="Z60" s="1"/>
    </row>
    <row r="61" spans="1:26" ht="15.75" customHeight="1" x14ac:dyDescent="0.2">
      <c r="A61" s="34" t="s">
        <v>74</v>
      </c>
      <c r="B61" s="319" t="s">
        <v>113</v>
      </c>
      <c r="C61" s="303"/>
      <c r="D61" s="453">
        <v>0.2</v>
      </c>
      <c r="E61" s="456">
        <v>33</v>
      </c>
      <c r="F61" s="35">
        <f>TRUNC((E61*'Dias úteis'!D17)*(100%-D61),2)</f>
        <v>580.79999999999995</v>
      </c>
      <c r="G61" s="109"/>
      <c r="H61" s="64"/>
      <c r="I61" s="64"/>
      <c r="J61" s="4"/>
      <c r="K61" s="4"/>
      <c r="L61" s="4"/>
      <c r="M61" s="4"/>
      <c r="N61" s="4"/>
      <c r="O61" s="4"/>
      <c r="P61" s="4"/>
      <c r="Q61" s="4"/>
      <c r="R61" s="4"/>
      <c r="S61" s="4"/>
      <c r="T61" s="4"/>
      <c r="U61" s="4"/>
      <c r="V61" s="4"/>
      <c r="W61" s="4"/>
      <c r="X61" s="4"/>
      <c r="Y61" s="1"/>
      <c r="Z61" s="1"/>
    </row>
    <row r="62" spans="1:26" ht="15.75" customHeight="1" x14ac:dyDescent="0.2">
      <c r="A62" s="34" t="s">
        <v>76</v>
      </c>
      <c r="B62" s="364" t="s">
        <v>114</v>
      </c>
      <c r="C62" s="302"/>
      <c r="D62" s="302"/>
      <c r="E62" s="303"/>
      <c r="F62" s="65">
        <f>20%*526.64</f>
        <v>105.328</v>
      </c>
      <c r="G62" s="109"/>
      <c r="H62" s="64"/>
      <c r="I62" s="64"/>
      <c r="J62" s="4"/>
      <c r="K62" s="4"/>
      <c r="L62" s="4"/>
      <c r="M62" s="4"/>
      <c r="N62" s="4"/>
      <c r="O62" s="4"/>
      <c r="P62" s="4"/>
      <c r="Q62" s="4"/>
      <c r="R62" s="4"/>
      <c r="S62" s="4"/>
      <c r="T62" s="4"/>
      <c r="U62" s="4"/>
      <c r="V62" s="4"/>
      <c r="W62" s="4"/>
      <c r="X62" s="4"/>
      <c r="Y62" s="1"/>
      <c r="Z62" s="1"/>
    </row>
    <row r="63" spans="1:26" ht="15.75" customHeight="1" x14ac:dyDescent="0.2">
      <c r="A63" s="34" t="s">
        <v>96</v>
      </c>
      <c r="B63" s="457" t="s">
        <v>115</v>
      </c>
      <c r="C63" s="458"/>
      <c r="D63" s="458"/>
      <c r="E63" s="459"/>
      <c r="F63" s="461"/>
      <c r="G63" s="109"/>
      <c r="H63" s="66"/>
      <c r="I63" s="4"/>
      <c r="J63" s="4"/>
      <c r="K63" s="4"/>
      <c r="L63" s="4"/>
      <c r="M63" s="4"/>
      <c r="N63" s="4"/>
      <c r="O63" s="4"/>
      <c r="P63" s="4"/>
      <c r="Q63" s="4"/>
      <c r="R63" s="4"/>
      <c r="S63" s="4"/>
      <c r="T63" s="4"/>
      <c r="U63" s="4"/>
      <c r="V63" s="4"/>
      <c r="W63" s="4"/>
      <c r="X63" s="4"/>
      <c r="Y63" s="1"/>
      <c r="Z63" s="1"/>
    </row>
    <row r="64" spans="1:26" ht="15.75" customHeight="1" x14ac:dyDescent="0.2">
      <c r="A64" s="34" t="s">
        <v>98</v>
      </c>
      <c r="B64" s="460" t="s">
        <v>116</v>
      </c>
      <c r="C64" s="458"/>
      <c r="D64" s="458"/>
      <c r="E64" s="459"/>
      <c r="F64" s="461"/>
      <c r="G64" s="109"/>
      <c r="H64" s="66"/>
      <c r="I64" s="4"/>
      <c r="J64" s="4"/>
      <c r="K64" s="4"/>
      <c r="L64" s="4"/>
      <c r="M64" s="4"/>
      <c r="N64" s="4"/>
      <c r="O64" s="4"/>
      <c r="P64" s="4"/>
      <c r="Q64" s="4"/>
      <c r="R64" s="4"/>
      <c r="S64" s="4"/>
      <c r="T64" s="4"/>
      <c r="U64" s="4"/>
      <c r="V64" s="4"/>
      <c r="W64" s="4"/>
      <c r="X64" s="4"/>
      <c r="Y64" s="1"/>
      <c r="Z64" s="1"/>
    </row>
    <row r="65" spans="1:26" ht="15.75" customHeight="1" x14ac:dyDescent="0.2">
      <c r="A65" s="34" t="s">
        <v>100</v>
      </c>
      <c r="B65" s="460" t="s">
        <v>117</v>
      </c>
      <c r="C65" s="458"/>
      <c r="D65" s="458"/>
      <c r="E65" s="459"/>
      <c r="F65" s="461"/>
      <c r="G65" s="109"/>
      <c r="H65" s="66"/>
      <c r="I65" s="4"/>
      <c r="J65" s="4"/>
      <c r="K65" s="4"/>
      <c r="L65" s="4"/>
      <c r="M65" s="4"/>
      <c r="N65" s="4"/>
      <c r="O65" s="4"/>
      <c r="P65" s="4"/>
      <c r="Q65" s="4"/>
      <c r="R65" s="4"/>
      <c r="S65" s="4"/>
      <c r="T65" s="4"/>
      <c r="U65" s="4"/>
      <c r="V65" s="4"/>
      <c r="W65" s="4"/>
      <c r="X65" s="4"/>
      <c r="Y65" s="1"/>
      <c r="Z65" s="1"/>
    </row>
    <row r="66" spans="1:26" ht="15.75" customHeight="1" x14ac:dyDescent="0.2">
      <c r="A66" s="41" t="s">
        <v>102</v>
      </c>
      <c r="B66" s="460" t="s">
        <v>117</v>
      </c>
      <c r="C66" s="458"/>
      <c r="D66" s="458"/>
      <c r="E66" s="459"/>
      <c r="F66" s="461"/>
      <c r="G66" s="109"/>
      <c r="H66" s="66"/>
      <c r="I66" s="4"/>
      <c r="J66" s="4"/>
      <c r="K66" s="4"/>
      <c r="L66" s="4"/>
      <c r="M66" s="4"/>
      <c r="N66" s="4"/>
      <c r="O66" s="4"/>
      <c r="P66" s="4"/>
      <c r="Q66" s="4"/>
      <c r="R66" s="4"/>
      <c r="S66" s="4"/>
      <c r="T66" s="4"/>
      <c r="U66" s="4"/>
      <c r="V66" s="4"/>
      <c r="W66" s="4"/>
      <c r="X66" s="4"/>
      <c r="Y66" s="1"/>
      <c r="Z66" s="1"/>
    </row>
    <row r="67" spans="1:26" ht="15.75" customHeight="1" x14ac:dyDescent="0.2">
      <c r="A67" s="41" t="s">
        <v>104</v>
      </c>
      <c r="B67" s="460" t="s">
        <v>117</v>
      </c>
      <c r="C67" s="458"/>
      <c r="D67" s="458"/>
      <c r="E67" s="459"/>
      <c r="F67" s="461"/>
      <c r="G67" s="109"/>
      <c r="H67" s="66"/>
      <c r="I67" s="4"/>
      <c r="J67" s="4"/>
      <c r="K67" s="4"/>
      <c r="L67" s="4"/>
      <c r="M67" s="4"/>
      <c r="N67" s="4"/>
      <c r="O67" s="4"/>
      <c r="P67" s="4"/>
      <c r="Q67" s="4"/>
      <c r="R67" s="4"/>
      <c r="S67" s="4"/>
      <c r="T67" s="4"/>
      <c r="U67" s="4"/>
      <c r="V67" s="4"/>
      <c r="W67" s="4"/>
      <c r="X67" s="4"/>
      <c r="Y67" s="1"/>
      <c r="Z67" s="1"/>
    </row>
    <row r="68" spans="1:26" ht="15.75" customHeight="1" x14ac:dyDescent="0.2">
      <c r="A68" s="372" t="s">
        <v>35</v>
      </c>
      <c r="B68" s="302"/>
      <c r="C68" s="302"/>
      <c r="D68" s="302"/>
      <c r="E68" s="303"/>
      <c r="F68" s="68">
        <f>SUM(F60:F67)</f>
        <v>775.00799999999992</v>
      </c>
      <c r="G68" s="109"/>
      <c r="H68" s="64"/>
      <c r="I68" s="64"/>
      <c r="J68" s="4"/>
      <c r="K68" s="4"/>
      <c r="L68" s="4"/>
      <c r="M68" s="4"/>
      <c r="N68" s="4"/>
      <c r="O68" s="4"/>
      <c r="P68" s="4"/>
      <c r="Q68" s="4"/>
      <c r="R68" s="4"/>
      <c r="S68" s="4"/>
      <c r="T68" s="4"/>
      <c r="U68" s="4"/>
      <c r="V68" s="4"/>
      <c r="W68" s="4"/>
      <c r="X68" s="4"/>
      <c r="Y68" s="1"/>
      <c r="Z68" s="1"/>
    </row>
    <row r="69" spans="1:26" ht="15.75" customHeight="1" x14ac:dyDescent="0.2">
      <c r="A69" s="354" t="s">
        <v>118</v>
      </c>
      <c r="B69" s="328"/>
      <c r="C69" s="328"/>
      <c r="D69" s="328"/>
      <c r="E69" s="328"/>
      <c r="F69" s="329"/>
      <c r="G69" s="109"/>
      <c r="H69" s="64"/>
      <c r="I69" s="64"/>
      <c r="J69" s="4"/>
      <c r="K69" s="4"/>
      <c r="L69" s="4"/>
      <c r="M69" s="4"/>
      <c r="N69" s="4"/>
      <c r="O69" s="4"/>
      <c r="P69" s="4"/>
      <c r="Q69" s="4"/>
      <c r="R69" s="4"/>
      <c r="S69" s="4"/>
      <c r="T69" s="4"/>
      <c r="U69" s="4"/>
      <c r="V69" s="4"/>
      <c r="W69" s="4"/>
      <c r="X69" s="4"/>
      <c r="Y69" s="1"/>
      <c r="Z69" s="1"/>
    </row>
    <row r="70" spans="1:26" ht="31.5" customHeight="1" x14ac:dyDescent="0.2">
      <c r="A70" s="343" t="s">
        <v>119</v>
      </c>
      <c r="B70" s="316"/>
      <c r="C70" s="316"/>
      <c r="D70" s="316"/>
      <c r="E70" s="316"/>
      <c r="F70" s="344"/>
      <c r="G70" s="109"/>
      <c r="H70" s="64"/>
      <c r="I70" s="64"/>
      <c r="J70" s="4"/>
      <c r="K70" s="4"/>
      <c r="L70" s="4"/>
      <c r="M70" s="4"/>
      <c r="N70" s="4"/>
      <c r="O70" s="4"/>
      <c r="P70" s="4"/>
      <c r="Q70" s="4"/>
      <c r="R70" s="4"/>
      <c r="S70" s="4"/>
      <c r="T70" s="4"/>
      <c r="U70" s="4"/>
      <c r="V70" s="4"/>
      <c r="W70" s="4"/>
      <c r="X70" s="4"/>
      <c r="Y70" s="1"/>
      <c r="Z70" s="1"/>
    </row>
    <row r="71" spans="1:26" ht="62.25" customHeight="1" x14ac:dyDescent="0.2">
      <c r="A71" s="373" t="s">
        <v>120</v>
      </c>
      <c r="B71" s="302"/>
      <c r="C71" s="302"/>
      <c r="D71" s="302"/>
      <c r="E71" s="302"/>
      <c r="F71" s="303"/>
      <c r="G71" s="109"/>
      <c r="H71" s="64"/>
      <c r="I71" s="64"/>
      <c r="J71" s="4"/>
      <c r="K71" s="4"/>
      <c r="L71" s="4"/>
      <c r="M71" s="4"/>
      <c r="N71" s="4"/>
      <c r="O71" s="4"/>
      <c r="P71" s="4"/>
      <c r="Q71" s="4"/>
      <c r="R71" s="4"/>
      <c r="S71" s="4"/>
      <c r="T71" s="4"/>
      <c r="U71" s="4"/>
      <c r="V71" s="4"/>
      <c r="W71" s="4"/>
      <c r="X71" s="4"/>
      <c r="Y71" s="1"/>
      <c r="Z71" s="1"/>
    </row>
    <row r="72" spans="1:26" ht="93.75" customHeight="1" x14ac:dyDescent="0.2">
      <c r="A72" s="341" t="s">
        <v>121</v>
      </c>
      <c r="B72" s="337"/>
      <c r="C72" s="337"/>
      <c r="D72" s="337"/>
      <c r="E72" s="337"/>
      <c r="F72" s="338"/>
      <c r="G72" s="101"/>
      <c r="H72" s="4"/>
      <c r="I72" s="4"/>
      <c r="J72" s="64"/>
      <c r="K72" s="4"/>
      <c r="L72" s="4"/>
      <c r="M72" s="4"/>
      <c r="N72" s="4"/>
      <c r="O72" s="4"/>
      <c r="P72" s="4"/>
      <c r="Q72" s="4"/>
      <c r="R72" s="4"/>
      <c r="S72" s="4"/>
      <c r="T72" s="4"/>
      <c r="U72" s="4"/>
      <c r="V72" s="4"/>
      <c r="W72" s="4"/>
      <c r="X72" s="4"/>
      <c r="Y72" s="1"/>
      <c r="Z72" s="1"/>
    </row>
    <row r="73" spans="1:26" ht="20.25" customHeight="1" x14ac:dyDescent="0.2">
      <c r="A73" s="358" t="s">
        <v>122</v>
      </c>
      <c r="B73" s="302"/>
      <c r="C73" s="302"/>
      <c r="D73" s="302"/>
      <c r="E73" s="302"/>
      <c r="F73" s="303"/>
      <c r="G73" s="101"/>
      <c r="H73" s="4"/>
      <c r="I73" s="4"/>
      <c r="J73" s="64"/>
      <c r="K73" s="4"/>
      <c r="L73" s="4"/>
      <c r="M73" s="4"/>
      <c r="N73" s="4"/>
      <c r="O73" s="4"/>
      <c r="P73" s="4"/>
      <c r="Q73" s="4"/>
      <c r="R73" s="4"/>
      <c r="S73" s="4"/>
      <c r="T73" s="4"/>
      <c r="U73" s="4"/>
      <c r="V73" s="4"/>
      <c r="W73" s="4"/>
      <c r="X73" s="4"/>
      <c r="Y73" s="1"/>
      <c r="Z73" s="1"/>
    </row>
    <row r="74" spans="1:26" ht="15.75" customHeight="1" x14ac:dyDescent="0.2">
      <c r="A74" s="34" t="s">
        <v>80</v>
      </c>
      <c r="B74" s="374" t="s">
        <v>123</v>
      </c>
      <c r="C74" s="302"/>
      <c r="D74" s="302"/>
      <c r="E74" s="303"/>
      <c r="F74" s="51">
        <f>F40</f>
        <v>384.18</v>
      </c>
      <c r="G74" s="101"/>
      <c r="H74" s="64"/>
      <c r="I74" s="64"/>
      <c r="J74" s="4"/>
      <c r="K74" s="4"/>
      <c r="L74" s="4"/>
      <c r="M74" s="4"/>
      <c r="N74" s="4"/>
      <c r="O74" s="4"/>
      <c r="P74" s="4"/>
      <c r="Q74" s="4"/>
      <c r="R74" s="4"/>
      <c r="S74" s="4"/>
      <c r="T74" s="4"/>
      <c r="U74" s="4"/>
      <c r="V74" s="4"/>
      <c r="W74" s="4"/>
      <c r="X74" s="4"/>
      <c r="Y74" s="1"/>
      <c r="Z74" s="1"/>
    </row>
    <row r="75" spans="1:26" ht="15.75" customHeight="1" x14ac:dyDescent="0.2">
      <c r="A75" s="34" t="s">
        <v>89</v>
      </c>
      <c r="B75" s="374" t="s">
        <v>90</v>
      </c>
      <c r="C75" s="302"/>
      <c r="D75" s="302"/>
      <c r="E75" s="303"/>
      <c r="F75" s="51">
        <f>F54</f>
        <v>1273.08</v>
      </c>
      <c r="G75" s="101"/>
      <c r="H75" s="4"/>
      <c r="I75" s="4"/>
      <c r="J75" s="4"/>
      <c r="K75" s="4"/>
      <c r="L75" s="4"/>
      <c r="M75" s="4"/>
      <c r="N75" s="4"/>
      <c r="O75" s="4"/>
      <c r="P75" s="4"/>
      <c r="Q75" s="4"/>
      <c r="R75" s="4"/>
      <c r="S75" s="4"/>
      <c r="T75" s="4"/>
      <c r="U75" s="4"/>
      <c r="V75" s="4"/>
      <c r="W75" s="4"/>
      <c r="X75" s="4"/>
      <c r="Y75" s="1"/>
      <c r="Z75" s="1"/>
    </row>
    <row r="76" spans="1:26" ht="15.75" customHeight="1" x14ac:dyDescent="0.2">
      <c r="A76" s="34" t="s">
        <v>109</v>
      </c>
      <c r="B76" s="374" t="s">
        <v>110</v>
      </c>
      <c r="C76" s="302"/>
      <c r="D76" s="302"/>
      <c r="E76" s="303"/>
      <c r="F76" s="51">
        <f>F68</f>
        <v>775.00799999999992</v>
      </c>
      <c r="G76" s="101"/>
      <c r="H76" s="4"/>
      <c r="I76" s="4"/>
      <c r="J76" s="4"/>
      <c r="K76" s="4"/>
      <c r="L76" s="4"/>
      <c r="M76" s="4"/>
      <c r="N76" s="4"/>
      <c r="O76" s="4"/>
      <c r="P76" s="4"/>
      <c r="Q76" s="4"/>
      <c r="R76" s="4"/>
      <c r="S76" s="4"/>
      <c r="T76" s="4"/>
      <c r="U76" s="4"/>
      <c r="V76" s="4"/>
      <c r="W76" s="4"/>
      <c r="X76" s="4"/>
      <c r="Y76" s="1"/>
      <c r="Z76" s="1"/>
    </row>
    <row r="77" spans="1:26" ht="15.75" customHeight="1" x14ac:dyDescent="0.2">
      <c r="A77" s="372" t="s">
        <v>35</v>
      </c>
      <c r="B77" s="302"/>
      <c r="C77" s="302"/>
      <c r="D77" s="302"/>
      <c r="E77" s="303"/>
      <c r="F77" s="69">
        <f>SUM(F74:F76)</f>
        <v>2432.268</v>
      </c>
      <c r="G77" s="101"/>
      <c r="H77" s="4"/>
      <c r="I77" s="4"/>
      <c r="J77" s="4"/>
      <c r="K77" s="4"/>
      <c r="L77" s="4"/>
      <c r="M77" s="4"/>
      <c r="N77" s="4"/>
      <c r="O77" s="4"/>
      <c r="P77" s="4"/>
      <c r="Q77" s="4"/>
      <c r="R77" s="4"/>
      <c r="S77" s="4"/>
      <c r="T77" s="4"/>
      <c r="U77" s="4"/>
      <c r="V77" s="4"/>
      <c r="W77" s="4"/>
      <c r="X77" s="4"/>
      <c r="Y77" s="1"/>
      <c r="Z77" s="1"/>
    </row>
    <row r="78" spans="1:26" ht="6" customHeight="1" x14ac:dyDescent="0.2">
      <c r="A78" s="46"/>
      <c r="B78" s="46"/>
      <c r="C78" s="46"/>
      <c r="D78" s="46"/>
      <c r="E78" s="46"/>
      <c r="F78" s="70"/>
      <c r="G78" s="101"/>
      <c r="H78" s="4"/>
      <c r="I78" s="4"/>
      <c r="J78" s="4"/>
      <c r="K78" s="4"/>
      <c r="L78" s="4"/>
      <c r="M78" s="4"/>
      <c r="N78" s="4"/>
      <c r="O78" s="4"/>
      <c r="P78" s="4"/>
      <c r="Q78" s="4"/>
      <c r="R78" s="4"/>
      <c r="S78" s="4"/>
      <c r="T78" s="4"/>
      <c r="U78" s="4"/>
      <c r="V78" s="4"/>
      <c r="W78" s="4"/>
      <c r="X78" s="4"/>
      <c r="Y78" s="1"/>
      <c r="Z78" s="1"/>
    </row>
    <row r="79" spans="1:26" ht="15.75" customHeight="1" x14ac:dyDescent="0.25">
      <c r="A79" s="349" t="s">
        <v>124</v>
      </c>
      <c r="B79" s="302"/>
      <c r="C79" s="302"/>
      <c r="D79" s="302"/>
      <c r="E79" s="302"/>
      <c r="F79" s="303"/>
      <c r="G79" s="101"/>
      <c r="H79" s="4"/>
      <c r="I79" s="4"/>
      <c r="J79" s="4"/>
      <c r="K79" s="4"/>
      <c r="L79" s="4"/>
      <c r="M79" s="4"/>
      <c r="N79" s="4"/>
      <c r="O79" s="4"/>
      <c r="P79" s="4"/>
      <c r="Q79" s="4"/>
      <c r="R79" s="4"/>
      <c r="S79" s="4"/>
      <c r="T79" s="4"/>
      <c r="U79" s="4"/>
      <c r="V79" s="4"/>
      <c r="W79" s="4"/>
      <c r="X79" s="4"/>
      <c r="Y79" s="1"/>
      <c r="Z79" s="1"/>
    </row>
    <row r="80" spans="1:26" ht="6" customHeight="1" x14ac:dyDescent="0.25">
      <c r="A80" s="71"/>
      <c r="B80" s="72"/>
      <c r="C80" s="72"/>
      <c r="D80" s="72"/>
      <c r="E80" s="72"/>
      <c r="F80" s="72"/>
      <c r="G80" s="101"/>
      <c r="H80" s="4"/>
      <c r="I80" s="4"/>
      <c r="J80" s="4"/>
      <c r="K80" s="4"/>
      <c r="L80" s="4"/>
      <c r="M80" s="4"/>
      <c r="N80" s="4"/>
      <c r="O80" s="4"/>
      <c r="P80" s="4"/>
      <c r="Q80" s="4"/>
      <c r="R80" s="4"/>
      <c r="S80" s="4"/>
      <c r="T80" s="4"/>
      <c r="U80" s="4"/>
      <c r="V80" s="4"/>
      <c r="W80" s="4"/>
      <c r="X80" s="4"/>
      <c r="Y80" s="1"/>
      <c r="Z80" s="1"/>
    </row>
    <row r="81" spans="1:26" ht="22.5" customHeight="1" x14ac:dyDescent="0.2">
      <c r="A81" s="33">
        <v>3</v>
      </c>
      <c r="B81" s="369" t="s">
        <v>125</v>
      </c>
      <c r="C81" s="305"/>
      <c r="D81" s="306"/>
      <c r="E81" s="73" t="s">
        <v>82</v>
      </c>
      <c r="F81" s="73" t="s">
        <v>71</v>
      </c>
      <c r="G81" s="126"/>
      <c r="H81" s="4"/>
      <c r="I81" s="4"/>
      <c r="J81" s="4"/>
      <c r="K81" s="4"/>
      <c r="L81" s="4"/>
      <c r="M81" s="4"/>
      <c r="N81" s="4"/>
      <c r="O81" s="4"/>
      <c r="P81" s="4"/>
      <c r="Q81" s="4"/>
      <c r="R81" s="4"/>
      <c r="S81" s="4"/>
      <c r="T81" s="4"/>
      <c r="U81" s="4"/>
      <c r="V81" s="4"/>
      <c r="W81" s="4"/>
      <c r="X81" s="4"/>
      <c r="Y81" s="1"/>
      <c r="Z81" s="1"/>
    </row>
    <row r="82" spans="1:26" ht="15.75" customHeight="1" x14ac:dyDescent="0.2">
      <c r="A82" s="34" t="s">
        <v>72</v>
      </c>
      <c r="B82" s="319" t="s">
        <v>126</v>
      </c>
      <c r="C82" s="302"/>
      <c r="D82" s="303"/>
      <c r="E82" s="463">
        <f>(1/12)*0.05</f>
        <v>4.1666666666666666E-3</v>
      </c>
      <c r="F82" s="54">
        <f>TRUNC(((F32+F40)*E82),2)</f>
        <v>15.69</v>
      </c>
      <c r="G82" s="101"/>
      <c r="H82" s="4"/>
      <c r="I82" s="4"/>
      <c r="J82" s="4"/>
      <c r="K82" s="4"/>
      <c r="L82" s="4"/>
      <c r="M82" s="4"/>
      <c r="N82" s="4"/>
      <c r="O82" s="4"/>
      <c r="P82" s="4"/>
      <c r="Q82" s="4"/>
      <c r="R82" s="4"/>
      <c r="S82" s="4"/>
      <c r="T82" s="4"/>
      <c r="U82" s="4"/>
      <c r="V82" s="4"/>
      <c r="W82" s="4"/>
      <c r="X82" s="4"/>
      <c r="Y82" s="1"/>
      <c r="Z82" s="1"/>
    </row>
    <row r="83" spans="1:26" ht="15.75" customHeight="1" x14ac:dyDescent="0.2">
      <c r="A83" s="34" t="s">
        <v>74</v>
      </c>
      <c r="B83" s="319" t="s">
        <v>127</v>
      </c>
      <c r="C83" s="302"/>
      <c r="D83" s="303"/>
      <c r="E83" s="74">
        <v>0.08</v>
      </c>
      <c r="F83" s="54">
        <f>TRUNC((E83*F82),2)</f>
        <v>1.25</v>
      </c>
      <c r="G83" s="101"/>
      <c r="H83" s="4"/>
      <c r="I83" s="4"/>
      <c r="J83" s="4"/>
      <c r="K83" s="4"/>
      <c r="L83" s="4"/>
      <c r="M83" s="4"/>
      <c r="N83" s="4"/>
      <c r="O83" s="4"/>
      <c r="P83" s="4"/>
      <c r="Q83" s="4"/>
      <c r="R83" s="4"/>
      <c r="S83" s="4"/>
      <c r="T83" s="4"/>
      <c r="U83" s="4"/>
      <c r="V83" s="4"/>
      <c r="W83" s="4"/>
      <c r="X83" s="4"/>
      <c r="Y83" s="1"/>
      <c r="Z83" s="1"/>
    </row>
    <row r="84" spans="1:26" ht="15.75" customHeight="1" x14ac:dyDescent="0.2">
      <c r="A84" s="34" t="s">
        <v>76</v>
      </c>
      <c r="B84" s="319" t="s">
        <v>128</v>
      </c>
      <c r="C84" s="302"/>
      <c r="D84" s="303"/>
      <c r="E84" s="463">
        <f>((7/30)/12)*1</f>
        <v>1.9444444444444445E-2</v>
      </c>
      <c r="F84" s="51">
        <f>TRUNC((E84*(F32+F40)),2)</f>
        <v>73.239999999999995</v>
      </c>
      <c r="G84" s="128"/>
      <c r="H84" s="4"/>
      <c r="I84" s="4"/>
      <c r="J84" s="4"/>
      <c r="K84" s="4"/>
      <c r="L84" s="4"/>
      <c r="M84" s="4"/>
      <c r="N84" s="4"/>
      <c r="O84" s="4"/>
      <c r="P84" s="4"/>
      <c r="Q84" s="4"/>
      <c r="R84" s="4"/>
      <c r="S84" s="4"/>
      <c r="T84" s="4"/>
      <c r="U84" s="4"/>
      <c r="V84" s="4"/>
      <c r="W84" s="4"/>
      <c r="X84" s="4"/>
      <c r="Y84" s="1"/>
      <c r="Z84" s="1"/>
    </row>
    <row r="85" spans="1:26" ht="15" customHeight="1" x14ac:dyDescent="0.2">
      <c r="A85" s="43" t="s">
        <v>96</v>
      </c>
      <c r="B85" s="321" t="s">
        <v>129</v>
      </c>
      <c r="C85" s="302"/>
      <c r="D85" s="303"/>
      <c r="E85" s="74">
        <f>E54</f>
        <v>0.33800000000000002</v>
      </c>
      <c r="F85" s="54">
        <f>TRUNC((E85*F84),2)</f>
        <v>24.75</v>
      </c>
      <c r="G85" s="101"/>
      <c r="H85" s="4"/>
      <c r="I85" s="4"/>
      <c r="J85" s="4"/>
      <c r="K85" s="4"/>
      <c r="L85" s="4"/>
      <c r="M85" s="4"/>
      <c r="N85" s="4"/>
      <c r="O85" s="4"/>
      <c r="P85" s="4"/>
      <c r="Q85" s="4"/>
      <c r="R85" s="4"/>
      <c r="S85" s="4"/>
      <c r="T85" s="4"/>
      <c r="U85" s="4"/>
      <c r="V85" s="4"/>
      <c r="W85" s="4"/>
      <c r="X85" s="4"/>
      <c r="Y85" s="1"/>
      <c r="Z85" s="1"/>
    </row>
    <row r="86" spans="1:26" ht="15" customHeight="1" x14ac:dyDescent="0.2">
      <c r="A86" s="34" t="s">
        <v>98</v>
      </c>
      <c r="B86" s="319" t="s">
        <v>130</v>
      </c>
      <c r="C86" s="302"/>
      <c r="D86" s="303"/>
      <c r="E86" s="74">
        <v>0.04</v>
      </c>
      <c r="F86" s="54">
        <f>TRUNC((E86*(F32+F40)),2)</f>
        <v>150.66</v>
      </c>
      <c r="G86" s="101"/>
      <c r="H86" s="4"/>
      <c r="I86" s="4"/>
      <c r="J86" s="4"/>
      <c r="K86" s="4"/>
      <c r="L86" s="4"/>
      <c r="M86" s="4"/>
      <c r="N86" s="4"/>
      <c r="O86" s="4"/>
      <c r="P86" s="4"/>
      <c r="Q86" s="4"/>
      <c r="R86" s="4"/>
      <c r="S86" s="4"/>
      <c r="T86" s="4"/>
      <c r="U86" s="4"/>
      <c r="V86" s="4"/>
      <c r="W86" s="4"/>
      <c r="X86" s="4"/>
      <c r="Y86" s="1"/>
      <c r="Z86" s="1"/>
    </row>
    <row r="87" spans="1:26" ht="15.75" customHeight="1" x14ac:dyDescent="0.2">
      <c r="A87" s="375" t="s">
        <v>35</v>
      </c>
      <c r="B87" s="328"/>
      <c r="C87" s="328"/>
      <c r="D87" s="329"/>
      <c r="E87" s="75"/>
      <c r="F87" s="76">
        <f>SUM(F82:F86)</f>
        <v>265.58999999999997</v>
      </c>
      <c r="G87" s="101"/>
      <c r="H87" s="52"/>
      <c r="I87" s="4"/>
      <c r="J87" s="4"/>
      <c r="K87" s="4"/>
      <c r="L87" s="4"/>
      <c r="M87" s="4"/>
      <c r="N87" s="4"/>
      <c r="O87" s="4"/>
      <c r="P87" s="4"/>
      <c r="Q87" s="4"/>
      <c r="R87" s="4"/>
      <c r="S87" s="4"/>
      <c r="T87" s="4"/>
      <c r="U87" s="4"/>
      <c r="V87" s="4"/>
      <c r="W87" s="4"/>
      <c r="X87" s="4"/>
      <c r="Y87" s="1"/>
      <c r="Z87" s="1"/>
    </row>
    <row r="88" spans="1:26" ht="15.75" customHeight="1" x14ac:dyDescent="0.2">
      <c r="A88" s="354" t="s">
        <v>131</v>
      </c>
      <c r="B88" s="328"/>
      <c r="C88" s="328"/>
      <c r="D88" s="328"/>
      <c r="E88" s="328"/>
      <c r="F88" s="329"/>
      <c r="G88" s="101"/>
      <c r="H88" s="52"/>
      <c r="I88" s="4"/>
      <c r="J88" s="4"/>
      <c r="K88" s="4"/>
      <c r="L88" s="4"/>
      <c r="M88" s="4"/>
      <c r="N88" s="4"/>
      <c r="O88" s="4"/>
      <c r="P88" s="4"/>
      <c r="Q88" s="4"/>
      <c r="R88" s="4"/>
      <c r="S88" s="4"/>
      <c r="T88" s="4"/>
      <c r="U88" s="4"/>
      <c r="V88" s="4"/>
      <c r="W88" s="4"/>
      <c r="X88" s="4"/>
      <c r="Y88" s="1"/>
      <c r="Z88" s="1"/>
    </row>
    <row r="89" spans="1:26" ht="48.75" customHeight="1" x14ac:dyDescent="0.2">
      <c r="A89" s="376" t="s">
        <v>132</v>
      </c>
      <c r="B89" s="316"/>
      <c r="C89" s="316"/>
      <c r="D89" s="316"/>
      <c r="E89" s="316"/>
      <c r="F89" s="344"/>
      <c r="G89" s="101"/>
      <c r="H89" s="52"/>
      <c r="I89" s="4"/>
      <c r="J89" s="4"/>
      <c r="K89" s="4"/>
      <c r="L89" s="4"/>
      <c r="M89" s="4"/>
      <c r="N89" s="4"/>
      <c r="O89" s="4"/>
      <c r="P89" s="4"/>
      <c r="Q89" s="4"/>
      <c r="R89" s="4"/>
      <c r="S89" s="4"/>
      <c r="T89" s="4"/>
      <c r="U89" s="4"/>
      <c r="V89" s="4"/>
      <c r="W89" s="4"/>
      <c r="X89" s="4"/>
      <c r="Y89" s="1"/>
      <c r="Z89" s="1"/>
    </row>
    <row r="90" spans="1:26" ht="87.75" customHeight="1" x14ac:dyDescent="0.2">
      <c r="A90" s="343" t="s">
        <v>133</v>
      </c>
      <c r="B90" s="316"/>
      <c r="C90" s="316"/>
      <c r="D90" s="316"/>
      <c r="E90" s="316"/>
      <c r="F90" s="344"/>
      <c r="G90" s="101"/>
      <c r="H90" s="52"/>
      <c r="I90" s="4"/>
      <c r="J90" s="4"/>
      <c r="K90" s="4"/>
      <c r="L90" s="4"/>
      <c r="M90" s="4"/>
      <c r="N90" s="4"/>
      <c r="O90" s="4"/>
      <c r="P90" s="4"/>
      <c r="Q90" s="4"/>
      <c r="R90" s="4"/>
      <c r="S90" s="4"/>
      <c r="T90" s="4"/>
      <c r="U90" s="4"/>
      <c r="V90" s="4"/>
      <c r="W90" s="4"/>
      <c r="X90" s="4"/>
      <c r="Y90" s="1"/>
      <c r="Z90" s="1"/>
    </row>
    <row r="91" spans="1:26" ht="74.25" customHeight="1" x14ac:dyDescent="0.2">
      <c r="A91" s="341" t="s">
        <v>134</v>
      </c>
      <c r="B91" s="337"/>
      <c r="C91" s="337"/>
      <c r="D91" s="337"/>
      <c r="E91" s="337"/>
      <c r="F91" s="338"/>
      <c r="G91" s="101"/>
      <c r="H91" s="52"/>
      <c r="I91" s="4"/>
      <c r="J91" s="4"/>
      <c r="K91" s="4"/>
      <c r="L91" s="4"/>
      <c r="M91" s="4"/>
      <c r="N91" s="4"/>
      <c r="O91" s="4"/>
      <c r="P91" s="4"/>
      <c r="Q91" s="4"/>
      <c r="R91" s="4"/>
      <c r="S91" s="4"/>
      <c r="T91" s="4"/>
      <c r="U91" s="4"/>
      <c r="V91" s="4"/>
      <c r="W91" s="4"/>
      <c r="X91" s="4"/>
      <c r="Y91" s="1"/>
      <c r="Z91" s="1"/>
    </row>
    <row r="92" spans="1:26" ht="15.75" customHeight="1" x14ac:dyDescent="0.25">
      <c r="A92" s="355" t="s">
        <v>135</v>
      </c>
      <c r="B92" s="337"/>
      <c r="C92" s="337"/>
      <c r="D92" s="337"/>
      <c r="E92" s="337"/>
      <c r="F92" s="338"/>
      <c r="G92" s="101"/>
      <c r="H92" s="4"/>
      <c r="I92" s="4"/>
      <c r="J92" s="4"/>
      <c r="K92" s="4"/>
      <c r="L92" s="4"/>
      <c r="M92" s="4"/>
      <c r="N92" s="4"/>
      <c r="O92" s="4"/>
      <c r="P92" s="4"/>
      <c r="Q92" s="4"/>
      <c r="R92" s="4"/>
      <c r="S92" s="4"/>
      <c r="T92" s="4"/>
      <c r="U92" s="4"/>
      <c r="V92" s="4"/>
      <c r="W92" s="4"/>
      <c r="X92" s="4"/>
      <c r="Y92" s="1"/>
      <c r="Z92" s="1"/>
    </row>
    <row r="93" spans="1:26" ht="6" customHeight="1" x14ac:dyDescent="0.25">
      <c r="A93" s="48"/>
      <c r="B93" s="48"/>
      <c r="C93" s="48"/>
      <c r="D93" s="48"/>
      <c r="E93" s="48"/>
      <c r="F93" s="48"/>
      <c r="G93" s="101"/>
      <c r="H93" s="4"/>
      <c r="I93" s="4"/>
      <c r="J93" s="4"/>
      <c r="K93" s="4"/>
      <c r="L93" s="4"/>
      <c r="M93" s="4"/>
      <c r="N93" s="4"/>
      <c r="O93" s="4"/>
      <c r="P93" s="4"/>
      <c r="Q93" s="4"/>
      <c r="R93" s="4"/>
      <c r="S93" s="4"/>
      <c r="T93" s="4"/>
      <c r="U93" s="4"/>
      <c r="V93" s="4"/>
      <c r="W93" s="4"/>
      <c r="X93" s="4"/>
      <c r="Y93" s="1"/>
      <c r="Z93" s="1"/>
    </row>
    <row r="94" spans="1:26" ht="15.75" customHeight="1" x14ac:dyDescent="0.2">
      <c r="A94" s="358" t="s">
        <v>136</v>
      </c>
      <c r="B94" s="302"/>
      <c r="C94" s="302"/>
      <c r="D94" s="302"/>
      <c r="E94" s="302"/>
      <c r="F94" s="303"/>
      <c r="G94" s="101"/>
      <c r="H94" s="4"/>
      <c r="I94" s="4"/>
      <c r="J94" s="2"/>
      <c r="K94" s="4"/>
      <c r="L94" s="4"/>
      <c r="M94" s="4"/>
      <c r="N94" s="4"/>
      <c r="O94" s="4"/>
      <c r="P94" s="4"/>
      <c r="Q94" s="4"/>
      <c r="R94" s="4"/>
      <c r="S94" s="4"/>
      <c r="T94" s="4"/>
      <c r="U94" s="4"/>
      <c r="V94" s="4"/>
      <c r="W94" s="4"/>
      <c r="X94" s="4"/>
      <c r="Y94" s="1"/>
      <c r="Z94" s="1"/>
    </row>
    <row r="95" spans="1:26" ht="22.5" customHeight="1" x14ac:dyDescent="0.2">
      <c r="A95" s="33" t="s">
        <v>137</v>
      </c>
      <c r="B95" s="359" t="s">
        <v>138</v>
      </c>
      <c r="C95" s="302"/>
      <c r="D95" s="303"/>
      <c r="E95" s="33" t="s">
        <v>82</v>
      </c>
      <c r="F95" s="33" t="s">
        <v>71</v>
      </c>
      <c r="G95" s="126"/>
      <c r="H95" s="4"/>
      <c r="I95" s="4"/>
      <c r="J95" s="4"/>
      <c r="K95" s="4"/>
      <c r="L95" s="4"/>
      <c r="M95" s="4"/>
      <c r="N95" s="4"/>
      <c r="O95" s="4"/>
      <c r="P95" s="4"/>
      <c r="Q95" s="4"/>
      <c r="R95" s="4"/>
      <c r="S95" s="4"/>
      <c r="T95" s="4"/>
      <c r="U95" s="4"/>
      <c r="V95" s="4"/>
      <c r="W95" s="4"/>
      <c r="X95" s="4"/>
      <c r="Y95" s="1"/>
      <c r="Z95" s="1"/>
    </row>
    <row r="96" spans="1:26" ht="15" customHeight="1" x14ac:dyDescent="0.2">
      <c r="A96" s="34" t="s">
        <v>72</v>
      </c>
      <c r="B96" s="347" t="s">
        <v>139</v>
      </c>
      <c r="C96" s="302"/>
      <c r="D96" s="303"/>
      <c r="E96" s="77">
        <v>9.0749999999999997E-2</v>
      </c>
      <c r="F96" s="24">
        <f>TRUNC(E96*((F32+F77+F87+F111)-(F60+F61+F62)),2)</f>
        <v>481.45</v>
      </c>
      <c r="G96" s="126"/>
      <c r="H96" s="4"/>
      <c r="I96" s="4"/>
      <c r="J96" s="4"/>
      <c r="K96" s="4"/>
      <c r="L96" s="4"/>
      <c r="M96" s="4"/>
      <c r="N96" s="4"/>
      <c r="O96" s="4"/>
      <c r="P96" s="4"/>
      <c r="Q96" s="4"/>
      <c r="R96" s="4"/>
      <c r="S96" s="4"/>
      <c r="T96" s="4"/>
      <c r="U96" s="4"/>
      <c r="V96" s="4"/>
      <c r="W96" s="4"/>
      <c r="X96" s="4"/>
      <c r="Y96" s="1"/>
      <c r="Z96" s="1"/>
    </row>
    <row r="97" spans="1:26" ht="15.75" customHeight="1" x14ac:dyDescent="0.2">
      <c r="A97" s="34" t="s">
        <v>74</v>
      </c>
      <c r="B97" s="327" t="s">
        <v>140</v>
      </c>
      <c r="C97" s="328"/>
      <c r="D97" s="329"/>
      <c r="E97" s="464">
        <f>((2.96/30)/12)</f>
        <v>8.2222222222222228E-3</v>
      </c>
      <c r="F97" s="78">
        <f>TRUNC(E97*((F32+F77+F87+F111)-(F60+F61+F62)),2)</f>
        <v>43.62</v>
      </c>
      <c r="G97" s="126"/>
      <c r="H97" s="1"/>
      <c r="I97" s="4"/>
      <c r="J97" s="4"/>
      <c r="K97" s="4"/>
      <c r="L97" s="4"/>
      <c r="M97" s="4"/>
      <c r="N97" s="4"/>
      <c r="O97" s="4"/>
      <c r="P97" s="4"/>
      <c r="Q97" s="4"/>
      <c r="R97" s="4"/>
      <c r="S97" s="4"/>
      <c r="T97" s="4"/>
      <c r="U97" s="4"/>
      <c r="V97" s="4"/>
      <c r="W97" s="4"/>
      <c r="X97" s="4"/>
      <c r="Y97" s="1"/>
      <c r="Z97" s="1"/>
    </row>
    <row r="98" spans="1:26" ht="15.75" customHeight="1" x14ac:dyDescent="0.2">
      <c r="A98" s="34" t="s">
        <v>76</v>
      </c>
      <c r="B98" s="327" t="s">
        <v>141</v>
      </c>
      <c r="C98" s="328"/>
      <c r="D98" s="329"/>
      <c r="E98" s="463">
        <f>(5/30)/12</f>
        <v>1.3888888888888888E-2</v>
      </c>
      <c r="F98" s="78">
        <f>TRUNC(E98*((F32+F77+F87+F111)-(F60+F61+F62)),2)</f>
        <v>73.680000000000007</v>
      </c>
      <c r="G98" s="133"/>
      <c r="H98" s="1"/>
      <c r="I98" s="79"/>
      <c r="J98" s="4"/>
      <c r="K98" s="4"/>
      <c r="L98" s="4"/>
      <c r="M98" s="4"/>
      <c r="N98" s="4"/>
      <c r="O98" s="4"/>
      <c r="P98" s="4"/>
      <c r="Q98" s="4"/>
      <c r="R98" s="4"/>
      <c r="S98" s="4"/>
      <c r="T98" s="4"/>
      <c r="U98" s="4"/>
      <c r="V98" s="4"/>
      <c r="W98" s="4"/>
      <c r="X98" s="4"/>
      <c r="Y98" s="1"/>
      <c r="Z98" s="1"/>
    </row>
    <row r="99" spans="1:26" ht="15.75" customHeight="1" x14ac:dyDescent="0.2">
      <c r="A99" s="34" t="s">
        <v>96</v>
      </c>
      <c r="B99" s="327" t="s">
        <v>142</v>
      </c>
      <c r="C99" s="328"/>
      <c r="D99" s="329"/>
      <c r="E99" s="463">
        <f>((5/30)/12)*0.015</f>
        <v>2.0833333333333332E-4</v>
      </c>
      <c r="F99" s="465">
        <f>TRUNC(E99*((F32+F54+F68+F87+F111)-(F60+F61+F62)),2)</f>
        <v>1.02</v>
      </c>
      <c r="G99" s="128"/>
      <c r="H99" s="52"/>
      <c r="I99" s="4"/>
      <c r="J99" s="4"/>
      <c r="K99" s="4"/>
      <c r="L99" s="4"/>
      <c r="M99" s="4"/>
      <c r="N99" s="4"/>
      <c r="O99" s="4"/>
      <c r="P99" s="4"/>
      <c r="Q99" s="4"/>
      <c r="R99" s="4"/>
      <c r="S99" s="4"/>
      <c r="T99" s="4"/>
      <c r="U99" s="4"/>
      <c r="V99" s="4"/>
      <c r="W99" s="4"/>
      <c r="X99" s="4"/>
      <c r="Y99" s="1"/>
      <c r="Z99" s="1"/>
    </row>
    <row r="100" spans="1:26" ht="15.75" customHeight="1" x14ac:dyDescent="0.2">
      <c r="A100" s="34" t="s">
        <v>98</v>
      </c>
      <c r="B100" s="327" t="s">
        <v>143</v>
      </c>
      <c r="C100" s="328"/>
      <c r="D100" s="329"/>
      <c r="E100" s="463">
        <f>(0.91/30)/12</f>
        <v>2.5277777777777777E-3</v>
      </c>
      <c r="F100" s="78">
        <f>TRUNC(E100*((F32+F77+F87+F111)-(F60+F61+F62)),2)</f>
        <v>13.41</v>
      </c>
      <c r="G100" s="101"/>
      <c r="H100" s="4"/>
      <c r="I100" s="4"/>
      <c r="J100" s="4"/>
      <c r="K100" s="4"/>
      <c r="L100" s="4"/>
      <c r="M100" s="4"/>
      <c r="N100" s="4"/>
      <c r="O100" s="4"/>
      <c r="P100" s="4"/>
      <c r="Q100" s="4"/>
      <c r="R100" s="4"/>
      <c r="S100" s="4"/>
      <c r="T100" s="4"/>
      <c r="U100" s="4"/>
      <c r="V100" s="4"/>
      <c r="W100" s="4"/>
      <c r="X100" s="4"/>
      <c r="Y100" s="1"/>
      <c r="Z100" s="1"/>
    </row>
    <row r="101" spans="1:26" ht="15.75" customHeight="1" x14ac:dyDescent="0.2">
      <c r="A101" s="34" t="s">
        <v>100</v>
      </c>
      <c r="B101" s="327" t="s">
        <v>144</v>
      </c>
      <c r="C101" s="328"/>
      <c r="D101" s="329"/>
      <c r="E101" s="464">
        <f>(((1+1/3)/12))*0.02*(3.95/12)</f>
        <v>7.314814814814815E-4</v>
      </c>
      <c r="F101" s="465">
        <f>TRUNC(E101*((F32+F77+F87+F111)-(F60+F61+F62)),2)</f>
        <v>3.88</v>
      </c>
      <c r="G101" s="101"/>
      <c r="H101" s="4"/>
      <c r="I101" s="4"/>
      <c r="J101" s="4"/>
      <c r="K101" s="4"/>
      <c r="L101" s="4"/>
      <c r="M101" s="4"/>
      <c r="N101" s="4"/>
      <c r="O101" s="4"/>
      <c r="P101" s="4"/>
      <c r="Q101" s="4"/>
      <c r="R101" s="4"/>
      <c r="S101" s="4"/>
      <c r="T101" s="4"/>
      <c r="U101" s="4"/>
      <c r="V101" s="4"/>
      <c r="W101" s="4"/>
      <c r="X101" s="4"/>
      <c r="Y101" s="1"/>
      <c r="Z101" s="1"/>
    </row>
    <row r="102" spans="1:26" ht="15.75" customHeight="1" x14ac:dyDescent="0.2">
      <c r="A102" s="365" t="s">
        <v>35</v>
      </c>
      <c r="B102" s="351"/>
      <c r="C102" s="351"/>
      <c r="D102" s="352"/>
      <c r="E102" s="57">
        <f t="shared" ref="E102:F102" si="3">SUM(E96:E101)</f>
        <v>0.11632870370370371</v>
      </c>
      <c r="F102" s="58">
        <f t="shared" si="3"/>
        <v>617.05999999999995</v>
      </c>
      <c r="G102" s="101"/>
      <c r="H102" s="4"/>
      <c r="I102" s="4"/>
      <c r="J102" s="4"/>
      <c r="K102" s="4"/>
      <c r="L102" s="4"/>
      <c r="M102" s="4"/>
      <c r="N102" s="4"/>
      <c r="O102" s="4"/>
      <c r="P102" s="4"/>
      <c r="Q102" s="4"/>
      <c r="R102" s="4"/>
      <c r="S102" s="4"/>
      <c r="T102" s="4"/>
      <c r="U102" s="4"/>
      <c r="V102" s="4"/>
      <c r="W102" s="4"/>
      <c r="X102" s="4"/>
      <c r="Y102" s="1"/>
      <c r="Z102" s="1"/>
    </row>
    <row r="103" spans="1:26" ht="15.75" customHeight="1" x14ac:dyDescent="0.2">
      <c r="A103" s="354" t="s">
        <v>145</v>
      </c>
      <c r="B103" s="328"/>
      <c r="C103" s="328"/>
      <c r="D103" s="328"/>
      <c r="E103" s="328"/>
      <c r="F103" s="329"/>
      <c r="G103" s="101"/>
      <c r="H103" s="4"/>
      <c r="I103" s="4"/>
      <c r="J103" s="4"/>
      <c r="K103" s="4"/>
      <c r="L103" s="4"/>
      <c r="M103" s="4"/>
      <c r="N103" s="4"/>
      <c r="O103" s="4"/>
      <c r="P103" s="4"/>
      <c r="Q103" s="4"/>
      <c r="R103" s="4"/>
      <c r="S103" s="4"/>
      <c r="T103" s="4"/>
      <c r="U103" s="4"/>
      <c r="V103" s="4"/>
      <c r="W103" s="4"/>
      <c r="X103" s="4"/>
      <c r="Y103" s="1"/>
      <c r="Z103" s="1"/>
    </row>
    <row r="104" spans="1:26" ht="47.25" customHeight="1" x14ac:dyDescent="0.2">
      <c r="A104" s="343" t="s">
        <v>146</v>
      </c>
      <c r="B104" s="316"/>
      <c r="C104" s="316"/>
      <c r="D104" s="316"/>
      <c r="E104" s="316"/>
      <c r="F104" s="344"/>
      <c r="G104" s="101"/>
      <c r="H104" s="4"/>
      <c r="I104" s="4"/>
      <c r="J104" s="4"/>
      <c r="K104" s="4"/>
      <c r="L104" s="4"/>
      <c r="M104" s="4"/>
      <c r="N104" s="4"/>
      <c r="O104" s="4"/>
      <c r="P104" s="4"/>
      <c r="Q104" s="4"/>
      <c r="R104" s="4"/>
      <c r="S104" s="4"/>
      <c r="T104" s="4"/>
      <c r="U104" s="4"/>
      <c r="V104" s="4"/>
      <c r="W104" s="4"/>
      <c r="X104" s="4"/>
      <c r="Y104" s="1"/>
      <c r="Z104" s="1"/>
    </row>
    <row r="105" spans="1:26" ht="67.5" customHeight="1" x14ac:dyDescent="0.2">
      <c r="A105" s="343" t="s">
        <v>147</v>
      </c>
      <c r="B105" s="316"/>
      <c r="C105" s="316"/>
      <c r="D105" s="316"/>
      <c r="E105" s="316"/>
      <c r="F105" s="344"/>
      <c r="G105" s="101"/>
      <c r="H105" s="4"/>
      <c r="I105" s="4"/>
      <c r="J105" s="4"/>
      <c r="K105" s="4"/>
      <c r="L105" s="4"/>
      <c r="M105" s="4"/>
      <c r="N105" s="4"/>
      <c r="O105" s="4"/>
      <c r="P105" s="4"/>
      <c r="Q105" s="4"/>
      <c r="R105" s="4"/>
      <c r="S105" s="4"/>
      <c r="T105" s="4"/>
      <c r="U105" s="4"/>
      <c r="V105" s="4"/>
      <c r="W105" s="4"/>
      <c r="X105" s="4"/>
      <c r="Y105" s="1"/>
      <c r="Z105" s="1"/>
    </row>
    <row r="106" spans="1:26" ht="51" customHeight="1" x14ac:dyDescent="0.2">
      <c r="A106" s="341" t="s">
        <v>148</v>
      </c>
      <c r="B106" s="337"/>
      <c r="C106" s="337"/>
      <c r="D106" s="337"/>
      <c r="E106" s="337"/>
      <c r="F106" s="338"/>
      <c r="G106" s="101"/>
      <c r="H106" s="4"/>
      <c r="I106" s="4"/>
      <c r="J106" s="4"/>
      <c r="K106" s="4"/>
      <c r="L106" s="4"/>
      <c r="M106" s="4"/>
      <c r="N106" s="4"/>
      <c r="O106" s="4"/>
      <c r="P106" s="4"/>
      <c r="Q106" s="4"/>
      <c r="R106" s="4"/>
      <c r="S106" s="4"/>
      <c r="T106" s="4"/>
      <c r="U106" s="4"/>
      <c r="V106" s="4"/>
      <c r="W106" s="4"/>
      <c r="X106" s="4"/>
      <c r="Y106" s="1"/>
      <c r="Z106" s="1"/>
    </row>
    <row r="107" spans="1:26" ht="17.25" customHeight="1" x14ac:dyDescent="0.25">
      <c r="A107" s="349" t="s">
        <v>149</v>
      </c>
      <c r="B107" s="302"/>
      <c r="C107" s="302"/>
      <c r="D107" s="302"/>
      <c r="E107" s="302"/>
      <c r="F107" s="303"/>
      <c r="G107" s="101"/>
      <c r="H107" s="80"/>
      <c r="I107" s="4"/>
      <c r="J107" s="4"/>
      <c r="K107" s="4"/>
      <c r="L107" s="4"/>
      <c r="M107" s="4"/>
      <c r="N107" s="4"/>
      <c r="O107" s="4"/>
      <c r="P107" s="4"/>
      <c r="Q107" s="4"/>
      <c r="R107" s="4"/>
      <c r="S107" s="4"/>
      <c r="T107" s="4"/>
      <c r="U107" s="4"/>
      <c r="V107" s="4"/>
      <c r="W107" s="4"/>
      <c r="X107" s="4"/>
      <c r="Y107" s="1"/>
      <c r="Z107" s="1"/>
    </row>
    <row r="108" spans="1:26" ht="22.5" customHeight="1" x14ac:dyDescent="0.2">
      <c r="A108" s="33">
        <v>5</v>
      </c>
      <c r="B108" s="377" t="s">
        <v>150</v>
      </c>
      <c r="C108" s="337"/>
      <c r="D108" s="337"/>
      <c r="E108" s="338"/>
      <c r="F108" s="33" t="s">
        <v>71</v>
      </c>
      <c r="G108" s="109"/>
      <c r="H108" s="4"/>
      <c r="I108" s="4"/>
      <c r="J108" s="4"/>
      <c r="K108" s="4"/>
      <c r="L108" s="4"/>
      <c r="M108" s="4"/>
      <c r="N108" s="4"/>
      <c r="O108" s="4"/>
      <c r="P108" s="4"/>
      <c r="Q108" s="4"/>
      <c r="R108" s="4"/>
      <c r="S108" s="4"/>
      <c r="T108" s="4"/>
      <c r="U108" s="4"/>
      <c r="V108" s="4"/>
      <c r="W108" s="4"/>
      <c r="X108" s="4"/>
      <c r="Y108" s="1"/>
      <c r="Z108" s="1"/>
    </row>
    <row r="109" spans="1:26" ht="15.75" customHeight="1" x14ac:dyDescent="0.2">
      <c r="A109" s="34" t="s">
        <v>72</v>
      </c>
      <c r="B109" s="319" t="s">
        <v>151</v>
      </c>
      <c r="C109" s="302"/>
      <c r="D109" s="302"/>
      <c r="E109" s="303"/>
      <c r="F109" s="35">
        <f>'Materiais e Insumos diversos'!F207+'Materiais e Insumos diversos'!F224</f>
        <v>0</v>
      </c>
      <c r="G109" s="101"/>
      <c r="H109" s="4"/>
      <c r="I109" s="4"/>
      <c r="J109" s="4"/>
      <c r="K109" s="4"/>
      <c r="L109" s="4"/>
      <c r="M109" s="4"/>
      <c r="N109" s="4"/>
      <c r="O109" s="4"/>
      <c r="P109" s="4"/>
      <c r="Q109" s="4"/>
      <c r="R109" s="4"/>
      <c r="S109" s="4"/>
      <c r="T109" s="4"/>
      <c r="U109" s="4"/>
      <c r="V109" s="4"/>
      <c r="W109" s="4"/>
      <c r="X109" s="4"/>
      <c r="Y109" s="1"/>
      <c r="Z109" s="1"/>
    </row>
    <row r="110" spans="1:26" ht="15.75" customHeight="1" x14ac:dyDescent="0.2">
      <c r="A110" s="34" t="s">
        <v>74</v>
      </c>
      <c r="B110" s="320" t="s">
        <v>152</v>
      </c>
      <c r="C110" s="302"/>
      <c r="D110" s="302"/>
      <c r="E110" s="303"/>
      <c r="F110" s="35">
        <f>'Ferramentas - bens duráveis'!F23</f>
        <v>0</v>
      </c>
      <c r="G110" s="101"/>
      <c r="H110" s="4"/>
      <c r="I110" s="4"/>
      <c r="J110" s="4"/>
      <c r="K110" s="4"/>
      <c r="L110" s="4"/>
      <c r="M110" s="4"/>
      <c r="N110" s="4"/>
      <c r="O110" s="4"/>
      <c r="P110" s="4"/>
      <c r="Q110" s="4"/>
      <c r="R110" s="4"/>
      <c r="S110" s="4"/>
      <c r="T110" s="4"/>
      <c r="U110" s="4"/>
      <c r="V110" s="4"/>
      <c r="W110" s="4"/>
      <c r="X110" s="4"/>
      <c r="Y110" s="1"/>
      <c r="Z110" s="1"/>
    </row>
    <row r="111" spans="1:26" ht="15.75" customHeight="1" x14ac:dyDescent="0.2">
      <c r="A111" s="34" t="s">
        <v>76</v>
      </c>
      <c r="B111" s="319" t="s">
        <v>153</v>
      </c>
      <c r="C111" s="302"/>
      <c r="D111" s="302"/>
      <c r="E111" s="303"/>
      <c r="F111" s="35">
        <f>Uniformes!F22+EPI´s!F87</f>
        <v>0</v>
      </c>
      <c r="G111" s="101"/>
      <c r="H111" s="4"/>
      <c r="I111" s="4"/>
      <c r="J111" s="4"/>
      <c r="K111" s="4"/>
      <c r="L111" s="4"/>
      <c r="M111" s="4"/>
      <c r="N111" s="4"/>
      <c r="O111" s="4"/>
      <c r="P111" s="4"/>
      <c r="Q111" s="4"/>
      <c r="R111" s="4"/>
      <c r="S111" s="4"/>
      <c r="T111" s="4"/>
      <c r="U111" s="4"/>
      <c r="V111" s="4"/>
      <c r="W111" s="4"/>
      <c r="X111" s="4"/>
      <c r="Y111" s="1"/>
      <c r="Z111" s="1"/>
    </row>
    <row r="112" spans="1:26" ht="15.75" customHeight="1" x14ac:dyDescent="0.2">
      <c r="A112" s="34" t="s">
        <v>96</v>
      </c>
      <c r="B112" s="319" t="s">
        <v>154</v>
      </c>
      <c r="C112" s="302"/>
      <c r="D112" s="302"/>
      <c r="E112" s="303"/>
      <c r="F112" s="35">
        <f>Equipamentos!F11+Equipamentos!F51</f>
        <v>0</v>
      </c>
      <c r="G112" s="101"/>
      <c r="H112" s="81"/>
      <c r="I112" s="4"/>
      <c r="J112" s="4"/>
      <c r="K112" s="4"/>
      <c r="L112" s="4"/>
      <c r="M112" s="4"/>
      <c r="N112" s="4"/>
      <c r="O112" s="4"/>
      <c r="P112" s="4"/>
      <c r="Q112" s="4"/>
      <c r="R112" s="4"/>
      <c r="S112" s="4"/>
      <c r="T112" s="4"/>
      <c r="U112" s="4"/>
      <c r="V112" s="4"/>
      <c r="W112" s="4"/>
      <c r="X112" s="4"/>
      <c r="Y112" s="1"/>
      <c r="Z112" s="1"/>
    </row>
    <row r="113" spans="1:26" ht="15.75" customHeight="1" x14ac:dyDescent="0.2">
      <c r="A113" s="82" t="s">
        <v>98</v>
      </c>
      <c r="B113" s="319"/>
      <c r="C113" s="302"/>
      <c r="D113" s="302"/>
      <c r="E113" s="303"/>
      <c r="F113" s="35"/>
      <c r="G113" s="101"/>
      <c r="H113" s="81"/>
      <c r="I113" s="4"/>
      <c r="J113" s="4"/>
      <c r="K113" s="4"/>
      <c r="L113" s="4"/>
      <c r="M113" s="4"/>
      <c r="N113" s="4"/>
      <c r="O113" s="4"/>
      <c r="P113" s="4"/>
      <c r="Q113" s="4"/>
      <c r="R113" s="4"/>
      <c r="S113" s="4"/>
      <c r="T113" s="4"/>
      <c r="U113" s="4"/>
      <c r="V113" s="4"/>
      <c r="W113" s="4"/>
      <c r="X113" s="4"/>
      <c r="Y113" s="1"/>
      <c r="Z113" s="1"/>
    </row>
    <row r="114" spans="1:26" ht="15.75" customHeight="1" x14ac:dyDescent="0.2">
      <c r="A114" s="365" t="s">
        <v>35</v>
      </c>
      <c r="B114" s="351"/>
      <c r="C114" s="351"/>
      <c r="D114" s="351"/>
      <c r="E114" s="352"/>
      <c r="F114" s="68">
        <f>SUM(F109:F113)</f>
        <v>0</v>
      </c>
      <c r="G114" s="101"/>
      <c r="H114" s="81"/>
      <c r="I114" s="4"/>
      <c r="J114" s="4"/>
      <c r="K114" s="4"/>
      <c r="L114" s="4"/>
      <c r="M114" s="4"/>
      <c r="N114" s="4"/>
      <c r="O114" s="4"/>
      <c r="P114" s="4"/>
      <c r="Q114" s="4"/>
      <c r="R114" s="4"/>
      <c r="S114" s="4"/>
      <c r="T114" s="4"/>
      <c r="U114" s="4"/>
      <c r="V114" s="4"/>
      <c r="W114" s="4"/>
      <c r="X114" s="4"/>
      <c r="Y114" s="1"/>
      <c r="Z114" s="1"/>
    </row>
    <row r="115" spans="1:26" ht="6" customHeight="1" x14ac:dyDescent="0.2">
      <c r="A115" s="83"/>
      <c r="B115" s="83"/>
      <c r="C115" s="83"/>
      <c r="D115" s="83"/>
      <c r="E115" s="83"/>
      <c r="F115" s="84"/>
      <c r="G115" s="101"/>
      <c r="H115" s="81"/>
      <c r="I115" s="4"/>
      <c r="J115" s="4"/>
      <c r="K115" s="4"/>
      <c r="L115" s="4"/>
      <c r="M115" s="4"/>
      <c r="N115" s="4"/>
      <c r="O115" s="4"/>
      <c r="P115" s="4"/>
      <c r="Q115" s="4"/>
      <c r="R115" s="4"/>
      <c r="S115" s="4"/>
      <c r="T115" s="4"/>
      <c r="U115" s="4"/>
      <c r="V115" s="4"/>
      <c r="W115" s="4"/>
      <c r="X115" s="4"/>
      <c r="Y115" s="1"/>
      <c r="Z115" s="1"/>
    </row>
    <row r="116" spans="1:26" ht="15.75" customHeight="1" x14ac:dyDescent="0.25">
      <c r="A116" s="349" t="s">
        <v>155</v>
      </c>
      <c r="B116" s="302"/>
      <c r="C116" s="302"/>
      <c r="D116" s="302"/>
      <c r="E116" s="302"/>
      <c r="F116" s="303"/>
      <c r="G116" s="101"/>
      <c r="H116" s="4"/>
      <c r="I116" s="4"/>
      <c r="J116" s="4"/>
      <c r="K116" s="4"/>
      <c r="L116" s="4"/>
      <c r="M116" s="4"/>
      <c r="N116" s="4"/>
      <c r="O116" s="4"/>
      <c r="P116" s="4"/>
      <c r="Q116" s="4"/>
      <c r="R116" s="4"/>
      <c r="S116" s="4"/>
      <c r="T116" s="4"/>
      <c r="U116" s="4"/>
      <c r="V116" s="4"/>
      <c r="W116" s="4"/>
      <c r="X116" s="4"/>
      <c r="Y116" s="1"/>
      <c r="Z116" s="1"/>
    </row>
    <row r="117" spans="1:26" ht="6" customHeight="1" x14ac:dyDescent="0.25">
      <c r="A117" s="71"/>
      <c r="B117" s="85"/>
      <c r="C117" s="85"/>
      <c r="D117" s="85"/>
      <c r="E117" s="72"/>
      <c r="F117" s="86"/>
      <c r="G117" s="101"/>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366" t="s">
        <v>156</v>
      </c>
      <c r="B118" s="302"/>
      <c r="C118" s="302"/>
      <c r="D118" s="302"/>
      <c r="E118" s="302"/>
      <c r="F118" s="303"/>
      <c r="G118" s="101"/>
      <c r="H118" s="4"/>
      <c r="I118" s="4"/>
      <c r="J118" s="4"/>
      <c r="K118" s="4"/>
      <c r="L118" s="4"/>
      <c r="M118" s="4"/>
      <c r="N118" s="4"/>
      <c r="O118" s="4"/>
      <c r="P118" s="4"/>
      <c r="Q118" s="4"/>
      <c r="R118" s="4"/>
      <c r="S118" s="4"/>
      <c r="T118" s="4"/>
      <c r="U118" s="4"/>
      <c r="V118" s="4"/>
      <c r="W118" s="4"/>
      <c r="X118" s="4"/>
      <c r="Y118" s="1"/>
      <c r="Z118" s="1"/>
    </row>
    <row r="119" spans="1:26" ht="15.75" customHeight="1" x14ac:dyDescent="0.25">
      <c r="A119" s="367" t="s">
        <v>157</v>
      </c>
      <c r="B119" s="302"/>
      <c r="C119" s="302"/>
      <c r="D119" s="302"/>
      <c r="E119" s="303"/>
      <c r="F119" s="87">
        <f>F143+F125+F126</f>
        <v>6697.3680000000004</v>
      </c>
      <c r="G119" s="101"/>
      <c r="H119" s="4"/>
      <c r="I119" s="4"/>
      <c r="J119" s="4"/>
      <c r="K119" s="1"/>
      <c r="L119" s="4"/>
      <c r="M119" s="4"/>
      <c r="N119" s="4"/>
      <c r="O119" s="4"/>
      <c r="P119" s="4"/>
      <c r="Q119" s="4"/>
      <c r="R119" s="4"/>
      <c r="S119" s="4"/>
      <c r="T119" s="4"/>
      <c r="U119" s="4"/>
      <c r="V119" s="4"/>
      <c r="W119" s="4"/>
      <c r="X119" s="4"/>
      <c r="Y119" s="1"/>
      <c r="Z119" s="1"/>
    </row>
    <row r="120" spans="1:26" ht="15.75" customHeight="1" x14ac:dyDescent="0.25">
      <c r="A120" s="367" t="s">
        <v>158</v>
      </c>
      <c r="B120" s="302"/>
      <c r="C120" s="302"/>
      <c r="D120" s="302"/>
      <c r="E120" s="303"/>
      <c r="F120" s="87">
        <f>E132*100</f>
        <v>3</v>
      </c>
      <c r="G120" s="101"/>
      <c r="H120" s="4"/>
      <c r="I120" s="4"/>
      <c r="J120" s="4"/>
      <c r="K120" s="1"/>
      <c r="L120" s="4"/>
      <c r="M120" s="4"/>
      <c r="N120" s="4"/>
      <c r="O120" s="4"/>
      <c r="P120" s="4"/>
      <c r="Q120" s="4"/>
      <c r="R120" s="4"/>
      <c r="S120" s="4"/>
      <c r="T120" s="4"/>
      <c r="U120" s="4"/>
      <c r="V120" s="4"/>
      <c r="W120" s="4"/>
      <c r="X120" s="4"/>
      <c r="Y120" s="1"/>
      <c r="Z120" s="1"/>
    </row>
    <row r="121" spans="1:26" ht="15.75" customHeight="1" x14ac:dyDescent="0.25">
      <c r="A121" s="367" t="s">
        <v>159</v>
      </c>
      <c r="B121" s="302"/>
      <c r="C121" s="302"/>
      <c r="D121" s="302"/>
      <c r="E121" s="303"/>
      <c r="F121" s="88">
        <f>(100-F120)/100</f>
        <v>0.97</v>
      </c>
      <c r="G121" s="101"/>
      <c r="H121" s="4"/>
      <c r="I121" s="4"/>
      <c r="J121" s="4"/>
      <c r="K121" s="1"/>
      <c r="L121" s="4"/>
      <c r="M121" s="4"/>
      <c r="N121" s="4"/>
      <c r="O121" s="4"/>
      <c r="P121" s="4"/>
      <c r="Q121" s="4"/>
      <c r="R121" s="4"/>
      <c r="S121" s="4"/>
      <c r="T121" s="4"/>
      <c r="U121" s="4"/>
      <c r="V121" s="4"/>
      <c r="W121" s="4"/>
      <c r="X121" s="4"/>
      <c r="Y121" s="1"/>
      <c r="Z121" s="1"/>
    </row>
    <row r="122" spans="1:26" ht="15.75" customHeight="1" x14ac:dyDescent="0.25">
      <c r="A122" s="367" t="s">
        <v>160</v>
      </c>
      <c r="B122" s="302"/>
      <c r="C122" s="302"/>
      <c r="D122" s="302"/>
      <c r="E122" s="303"/>
      <c r="F122" s="87">
        <f>TRUNC(F119/F121,2)</f>
        <v>6904.5</v>
      </c>
      <c r="G122" s="101"/>
      <c r="H122" s="4"/>
      <c r="I122" s="4"/>
      <c r="J122" s="4"/>
      <c r="K122" s="1"/>
      <c r="L122" s="4"/>
      <c r="M122" s="4"/>
      <c r="N122" s="4"/>
      <c r="O122" s="4"/>
      <c r="P122" s="4"/>
      <c r="Q122" s="4"/>
      <c r="R122" s="4"/>
      <c r="S122" s="4"/>
      <c r="T122" s="4"/>
      <c r="U122" s="4"/>
      <c r="V122" s="4"/>
      <c r="W122" s="4"/>
      <c r="X122" s="4"/>
      <c r="Y122" s="1"/>
      <c r="Z122" s="1"/>
    </row>
    <row r="123" spans="1:26" ht="6" customHeight="1" x14ac:dyDescent="0.25">
      <c r="A123" s="368"/>
      <c r="B123" s="302"/>
      <c r="C123" s="302"/>
      <c r="D123" s="302"/>
      <c r="E123" s="302"/>
      <c r="F123" s="302"/>
      <c r="G123" s="101"/>
      <c r="H123" s="4"/>
      <c r="I123" s="4"/>
      <c r="J123" s="4"/>
      <c r="K123" s="4"/>
      <c r="L123" s="4"/>
      <c r="M123" s="4"/>
      <c r="N123" s="4"/>
      <c r="O123" s="4"/>
      <c r="P123" s="4"/>
      <c r="Q123" s="4"/>
      <c r="R123" s="4"/>
      <c r="S123" s="4"/>
      <c r="T123" s="4"/>
      <c r="U123" s="4"/>
      <c r="V123" s="4"/>
      <c r="W123" s="4"/>
      <c r="X123" s="4"/>
      <c r="Y123" s="1"/>
      <c r="Z123" s="1"/>
    </row>
    <row r="124" spans="1:26" ht="15.75" customHeight="1" x14ac:dyDescent="0.2">
      <c r="A124" s="73">
        <v>6</v>
      </c>
      <c r="B124" s="369" t="s">
        <v>161</v>
      </c>
      <c r="C124" s="305"/>
      <c r="D124" s="306"/>
      <c r="E124" s="73" t="s">
        <v>82</v>
      </c>
      <c r="F124" s="73" t="s">
        <v>71</v>
      </c>
      <c r="G124" s="109"/>
      <c r="H124" s="89"/>
      <c r="I124" s="4"/>
      <c r="J124" s="4"/>
      <c r="K124" s="4"/>
      <c r="L124" s="4"/>
      <c r="M124" s="4"/>
      <c r="N124" s="4"/>
      <c r="O124" s="4"/>
      <c r="P124" s="4"/>
      <c r="Q124" s="4"/>
      <c r="R124" s="4"/>
      <c r="S124" s="4"/>
      <c r="T124" s="4"/>
      <c r="U124" s="4"/>
      <c r="V124" s="4"/>
      <c r="W124" s="4"/>
      <c r="X124" s="4"/>
      <c r="Y124" s="1"/>
      <c r="Z124" s="1"/>
    </row>
    <row r="125" spans="1:26" ht="15.75" customHeight="1" x14ac:dyDescent="0.2">
      <c r="A125" s="34" t="s">
        <v>72</v>
      </c>
      <c r="B125" s="321" t="s">
        <v>162</v>
      </c>
      <c r="C125" s="302"/>
      <c r="D125" s="303"/>
      <c r="E125" s="466"/>
      <c r="F125" s="54">
        <f>TRUNC(E125*(F32+F77+F87+F102+F114),2)</f>
        <v>0</v>
      </c>
      <c r="G125" s="109"/>
      <c r="H125" s="89"/>
      <c r="I125" s="4"/>
      <c r="J125" s="4"/>
      <c r="K125" s="4"/>
      <c r="L125" s="4"/>
      <c r="M125" s="4"/>
      <c r="N125" s="4"/>
      <c r="O125" s="4"/>
      <c r="P125" s="4"/>
      <c r="Q125" s="4"/>
      <c r="R125" s="4"/>
      <c r="S125" s="4"/>
      <c r="T125" s="4"/>
      <c r="U125" s="4"/>
      <c r="V125" s="4"/>
      <c r="W125" s="4"/>
      <c r="X125" s="4"/>
      <c r="Y125" s="1"/>
      <c r="Z125" s="1"/>
    </row>
    <row r="126" spans="1:26" ht="15.75" customHeight="1" x14ac:dyDescent="0.2">
      <c r="A126" s="34" t="s">
        <v>74</v>
      </c>
      <c r="B126" s="321" t="s">
        <v>163</v>
      </c>
      <c r="C126" s="302"/>
      <c r="D126" s="303"/>
      <c r="E126" s="466"/>
      <c r="F126" s="54">
        <f>TRUNC(E126*(F32+F77+F87+F102+F114+F125),2)</f>
        <v>0</v>
      </c>
      <c r="G126" s="101"/>
      <c r="H126" s="89"/>
      <c r="I126" s="4"/>
      <c r="J126" s="4"/>
      <c r="K126" s="4"/>
      <c r="L126" s="4"/>
      <c r="M126" s="4"/>
      <c r="N126" s="4"/>
      <c r="O126" s="4"/>
      <c r="P126" s="4"/>
      <c r="Q126" s="4"/>
      <c r="R126" s="4"/>
      <c r="S126" s="4"/>
      <c r="T126" s="4"/>
      <c r="U126" s="4"/>
      <c r="V126" s="4"/>
      <c r="W126" s="4"/>
      <c r="X126" s="4"/>
      <c r="Y126" s="1"/>
      <c r="Z126" s="1"/>
    </row>
    <row r="127" spans="1:26" ht="15.75" customHeight="1" x14ac:dyDescent="0.2">
      <c r="A127" s="34" t="s">
        <v>76</v>
      </c>
      <c r="B127" s="321" t="s">
        <v>164</v>
      </c>
      <c r="C127" s="302"/>
      <c r="D127" s="303"/>
      <c r="E127" s="90"/>
      <c r="F127" s="54"/>
      <c r="G127" s="109"/>
      <c r="H127" s="89"/>
      <c r="I127" s="4"/>
      <c r="J127" s="4"/>
      <c r="K127" s="4"/>
      <c r="L127" s="4"/>
      <c r="M127" s="4"/>
      <c r="N127" s="4"/>
      <c r="O127" s="4"/>
      <c r="P127" s="4"/>
      <c r="Q127" s="4"/>
      <c r="R127" s="4"/>
      <c r="S127" s="4"/>
      <c r="T127" s="4"/>
      <c r="U127" s="4"/>
      <c r="V127" s="4"/>
      <c r="W127" s="4"/>
      <c r="X127" s="4"/>
      <c r="Y127" s="1"/>
      <c r="Z127" s="1"/>
    </row>
    <row r="128" spans="1:26" ht="15.75" customHeight="1" x14ac:dyDescent="0.2">
      <c r="A128" s="34"/>
      <c r="B128" s="321" t="s">
        <v>165</v>
      </c>
      <c r="C128" s="302"/>
      <c r="D128" s="303"/>
      <c r="E128" s="466"/>
      <c r="F128" s="54">
        <f>TRUNC(F122*E128,2)</f>
        <v>0</v>
      </c>
      <c r="G128" s="109"/>
      <c r="H128" s="89"/>
      <c r="I128" s="4"/>
      <c r="J128" s="4"/>
      <c r="K128" s="4"/>
      <c r="L128" s="4"/>
      <c r="M128" s="4"/>
      <c r="N128" s="4"/>
      <c r="O128" s="4"/>
      <c r="P128" s="4"/>
      <c r="Q128" s="4"/>
      <c r="R128" s="4"/>
      <c r="S128" s="4"/>
      <c r="T128" s="4"/>
      <c r="U128" s="4"/>
      <c r="V128" s="4"/>
      <c r="W128" s="4"/>
      <c r="X128" s="4"/>
      <c r="Y128" s="1"/>
      <c r="Z128" s="1"/>
    </row>
    <row r="129" spans="1:26" ht="15.75" customHeight="1" x14ac:dyDescent="0.2">
      <c r="A129" s="34"/>
      <c r="B129" s="470" t="s">
        <v>638</v>
      </c>
      <c r="C129" s="302"/>
      <c r="D129" s="303"/>
      <c r="E129" s="466"/>
      <c r="F129" s="54">
        <f>TRUNC(F122*E129,2)</f>
        <v>0</v>
      </c>
      <c r="G129" s="101"/>
      <c r="H129" s="91"/>
      <c r="I129" s="4"/>
      <c r="J129" s="4"/>
      <c r="K129" s="4"/>
      <c r="L129" s="4"/>
      <c r="M129" s="4"/>
      <c r="N129" s="4"/>
      <c r="O129" s="4"/>
      <c r="P129" s="4"/>
      <c r="Q129" s="4"/>
      <c r="R129" s="4"/>
      <c r="S129" s="4"/>
      <c r="T129" s="4"/>
      <c r="U129" s="4"/>
      <c r="V129" s="4"/>
      <c r="W129" s="4"/>
      <c r="X129" s="4"/>
      <c r="Y129" s="1"/>
      <c r="Z129" s="1"/>
    </row>
    <row r="130" spans="1:26" ht="15.75" customHeight="1" x14ac:dyDescent="0.2">
      <c r="A130" s="34"/>
      <c r="B130" s="471" t="s">
        <v>639</v>
      </c>
      <c r="C130" s="472"/>
      <c r="D130" s="473"/>
      <c r="E130" s="475"/>
      <c r="F130" s="54">
        <f>TRUNC(F122*E130,2)</f>
        <v>0</v>
      </c>
      <c r="G130" s="109"/>
      <c r="H130" s="89"/>
      <c r="I130" s="4"/>
      <c r="J130" s="4"/>
      <c r="K130" s="4"/>
      <c r="L130" s="4"/>
      <c r="M130" s="4"/>
      <c r="N130" s="4"/>
      <c r="O130" s="4"/>
      <c r="P130" s="4"/>
      <c r="Q130" s="4"/>
      <c r="R130" s="4"/>
      <c r="S130" s="4"/>
      <c r="T130" s="4"/>
      <c r="U130" s="4"/>
      <c r="V130" s="4"/>
      <c r="W130" s="4"/>
      <c r="X130" s="4"/>
      <c r="Y130" s="1"/>
      <c r="Z130" s="1"/>
    </row>
    <row r="131" spans="1:26" ht="15.75" customHeight="1" x14ac:dyDescent="0.2">
      <c r="A131" s="34"/>
      <c r="B131" s="470" t="s">
        <v>640</v>
      </c>
      <c r="C131" s="302"/>
      <c r="D131" s="303"/>
      <c r="E131" s="92">
        <v>0.03</v>
      </c>
      <c r="F131" s="54">
        <f>TRUNC(F122*E131,2)</f>
        <v>207.13</v>
      </c>
      <c r="G131" s="101"/>
      <c r="H131" s="89"/>
      <c r="I131" s="4"/>
      <c r="J131" s="4"/>
      <c r="K131" s="4"/>
      <c r="L131" s="4"/>
      <c r="M131" s="4"/>
      <c r="N131" s="4"/>
      <c r="O131" s="4"/>
      <c r="P131" s="4"/>
      <c r="Q131" s="4"/>
      <c r="R131" s="4"/>
      <c r="S131" s="4"/>
      <c r="T131" s="4"/>
      <c r="U131" s="4"/>
      <c r="V131" s="4"/>
      <c r="W131" s="4"/>
      <c r="X131" s="4"/>
      <c r="Y131" s="1"/>
      <c r="Z131" s="1"/>
    </row>
    <row r="132" spans="1:26" ht="15.75" customHeight="1" x14ac:dyDescent="0.2">
      <c r="A132" s="372" t="s">
        <v>35</v>
      </c>
      <c r="B132" s="302"/>
      <c r="C132" s="302"/>
      <c r="D132" s="303"/>
      <c r="E132" s="57">
        <f>SUM(E128:E131)</f>
        <v>0.03</v>
      </c>
      <c r="F132" s="69">
        <f>SUM(F125:F131)</f>
        <v>207.13</v>
      </c>
      <c r="G132" s="109"/>
      <c r="H132" s="4"/>
      <c r="I132" s="4"/>
      <c r="J132" s="4"/>
      <c r="K132" s="4"/>
      <c r="L132" s="4"/>
      <c r="M132" s="4"/>
      <c r="N132" s="4"/>
      <c r="O132" s="4"/>
      <c r="P132" s="4"/>
      <c r="Q132" s="4"/>
      <c r="R132" s="4"/>
      <c r="S132" s="4"/>
      <c r="T132" s="4"/>
      <c r="U132" s="4"/>
      <c r="V132" s="4"/>
      <c r="W132" s="4"/>
      <c r="X132" s="4"/>
      <c r="Y132" s="1"/>
      <c r="Z132" s="1"/>
    </row>
    <row r="133" spans="1:26" ht="15.75" customHeight="1" x14ac:dyDescent="0.2">
      <c r="A133" s="354" t="s">
        <v>169</v>
      </c>
      <c r="B133" s="328"/>
      <c r="C133" s="328"/>
      <c r="D133" s="328"/>
      <c r="E133" s="328"/>
      <c r="F133" s="329"/>
      <c r="G133" s="109"/>
      <c r="H133" s="4"/>
      <c r="I133" s="4"/>
      <c r="J133" s="4"/>
      <c r="K133" s="4"/>
      <c r="L133" s="4"/>
      <c r="M133" s="4"/>
      <c r="N133" s="4"/>
      <c r="O133" s="4"/>
      <c r="P133" s="4"/>
      <c r="Q133" s="4"/>
      <c r="R133" s="4"/>
      <c r="S133" s="4"/>
      <c r="T133" s="4"/>
      <c r="U133" s="4"/>
      <c r="V133" s="4"/>
      <c r="W133" s="4"/>
      <c r="X133" s="4"/>
      <c r="Y133" s="1"/>
      <c r="Z133" s="1"/>
    </row>
    <row r="134" spans="1:26" ht="77.25" customHeight="1" x14ac:dyDescent="0.2">
      <c r="A134" s="341" t="s">
        <v>170</v>
      </c>
      <c r="B134" s="337"/>
      <c r="C134" s="337"/>
      <c r="D134" s="337"/>
      <c r="E134" s="337"/>
      <c r="F134" s="338"/>
      <c r="G134" s="109"/>
      <c r="H134" s="4"/>
      <c r="I134" s="4"/>
      <c r="J134" s="4"/>
      <c r="K134" s="4"/>
      <c r="L134" s="4"/>
      <c r="M134" s="4"/>
      <c r="N134" s="4"/>
      <c r="O134" s="4"/>
      <c r="P134" s="4"/>
      <c r="Q134" s="4"/>
      <c r="R134" s="4"/>
      <c r="S134" s="4"/>
      <c r="T134" s="4"/>
      <c r="U134" s="4"/>
      <c r="V134" s="4"/>
      <c r="W134" s="4"/>
      <c r="X134" s="4"/>
      <c r="Y134" s="1"/>
      <c r="Z134" s="1"/>
    </row>
    <row r="135" spans="1:26" ht="6" customHeight="1" x14ac:dyDescent="0.2">
      <c r="A135" s="67"/>
      <c r="B135" s="93"/>
      <c r="C135" s="93"/>
      <c r="D135" s="93"/>
      <c r="E135" s="94"/>
      <c r="F135" s="95"/>
      <c r="G135" s="109"/>
      <c r="H135" s="4"/>
      <c r="I135" s="4"/>
      <c r="J135" s="4"/>
      <c r="K135" s="4"/>
      <c r="L135" s="4"/>
      <c r="M135" s="4"/>
      <c r="N135" s="4"/>
      <c r="O135" s="4"/>
      <c r="P135" s="4"/>
      <c r="Q135" s="4"/>
      <c r="R135" s="4"/>
      <c r="S135" s="4"/>
      <c r="T135" s="4"/>
      <c r="U135" s="4"/>
      <c r="V135" s="4"/>
      <c r="W135" s="4"/>
      <c r="X135" s="4"/>
      <c r="Y135" s="1"/>
      <c r="Z135" s="1"/>
    </row>
    <row r="136" spans="1:26" ht="15.75" customHeight="1" x14ac:dyDescent="0.25">
      <c r="A136" s="349" t="s">
        <v>171</v>
      </c>
      <c r="B136" s="302"/>
      <c r="C136" s="302"/>
      <c r="D136" s="302"/>
      <c r="E136" s="302"/>
      <c r="F136" s="303"/>
      <c r="G136" s="101"/>
      <c r="H136" s="4"/>
      <c r="I136" s="4"/>
      <c r="J136" s="4"/>
      <c r="K136" s="4"/>
      <c r="L136" s="4"/>
      <c r="M136" s="4"/>
      <c r="N136" s="4"/>
      <c r="O136" s="4"/>
      <c r="P136" s="4"/>
      <c r="Q136" s="4"/>
      <c r="R136" s="4"/>
      <c r="S136" s="4"/>
      <c r="T136" s="4"/>
      <c r="U136" s="4"/>
      <c r="V136" s="4"/>
      <c r="W136" s="4"/>
      <c r="X136" s="4"/>
      <c r="Y136" s="1"/>
      <c r="Z136" s="1"/>
    </row>
    <row r="137" spans="1:26" ht="15.75" customHeight="1" x14ac:dyDescent="0.2">
      <c r="A137" s="33"/>
      <c r="B137" s="339" t="s">
        <v>217</v>
      </c>
      <c r="C137" s="302"/>
      <c r="D137" s="302"/>
      <c r="E137" s="303"/>
      <c r="F137" s="33" t="s">
        <v>71</v>
      </c>
      <c r="G137" s="109"/>
      <c r="H137" s="4"/>
      <c r="I137" s="4"/>
      <c r="J137" s="4"/>
      <c r="K137" s="4"/>
      <c r="L137" s="4"/>
      <c r="M137" s="4"/>
      <c r="N137" s="4"/>
      <c r="O137" s="4"/>
      <c r="P137" s="4"/>
      <c r="Q137" s="4"/>
      <c r="R137" s="4"/>
      <c r="S137" s="4"/>
      <c r="T137" s="4"/>
      <c r="U137" s="4"/>
      <c r="V137" s="4"/>
      <c r="W137" s="4"/>
      <c r="X137" s="4"/>
      <c r="Y137" s="1"/>
      <c r="Z137" s="1"/>
    </row>
    <row r="138" spans="1:26" ht="15.75" customHeight="1" x14ac:dyDescent="0.2">
      <c r="A138" s="34" t="s">
        <v>72</v>
      </c>
      <c r="B138" s="319" t="s">
        <v>173</v>
      </c>
      <c r="C138" s="302"/>
      <c r="D138" s="302"/>
      <c r="E138" s="303"/>
      <c r="F138" s="96">
        <f>F32</f>
        <v>3382.45</v>
      </c>
      <c r="G138" s="109"/>
      <c r="H138" s="4"/>
      <c r="I138" s="4"/>
      <c r="J138" s="4"/>
      <c r="K138" s="4"/>
      <c r="L138" s="4"/>
      <c r="M138" s="4"/>
      <c r="N138" s="4"/>
      <c r="O138" s="4"/>
      <c r="P138" s="4"/>
      <c r="Q138" s="4"/>
      <c r="R138" s="4"/>
      <c r="S138" s="4"/>
      <c r="T138" s="4"/>
      <c r="U138" s="4"/>
      <c r="V138" s="4"/>
      <c r="W138" s="4"/>
      <c r="X138" s="4"/>
      <c r="Y138" s="1"/>
      <c r="Z138" s="1"/>
    </row>
    <row r="139" spans="1:26" ht="15.75" customHeight="1" x14ac:dyDescent="0.2">
      <c r="A139" s="34" t="s">
        <v>74</v>
      </c>
      <c r="B139" s="319" t="s">
        <v>174</v>
      </c>
      <c r="C139" s="302"/>
      <c r="D139" s="302"/>
      <c r="E139" s="303"/>
      <c r="F139" s="96">
        <f>F77</f>
        <v>2432.268</v>
      </c>
      <c r="G139" s="109"/>
      <c r="H139" s="4"/>
      <c r="I139" s="4"/>
      <c r="J139" s="4"/>
      <c r="K139" s="4"/>
      <c r="L139" s="4"/>
      <c r="M139" s="4"/>
      <c r="N139" s="4"/>
      <c r="O139" s="4"/>
      <c r="P139" s="4"/>
      <c r="Q139" s="4"/>
      <c r="R139" s="4"/>
      <c r="S139" s="4"/>
      <c r="T139" s="4"/>
      <c r="U139" s="4"/>
      <c r="V139" s="4"/>
      <c r="W139" s="4"/>
      <c r="X139" s="4"/>
      <c r="Y139" s="1"/>
      <c r="Z139" s="1"/>
    </row>
    <row r="140" spans="1:26" ht="15.75" customHeight="1" x14ac:dyDescent="0.2">
      <c r="A140" s="34" t="s">
        <v>76</v>
      </c>
      <c r="B140" s="319" t="s">
        <v>175</v>
      </c>
      <c r="C140" s="302"/>
      <c r="D140" s="302"/>
      <c r="E140" s="303"/>
      <c r="F140" s="96">
        <f>F87</f>
        <v>265.58999999999997</v>
      </c>
      <c r="G140" s="109"/>
      <c r="H140" s="4"/>
      <c r="I140" s="4"/>
      <c r="J140" s="4"/>
      <c r="K140" s="4"/>
      <c r="L140" s="4"/>
      <c r="M140" s="4"/>
      <c r="N140" s="4"/>
      <c r="O140" s="4"/>
      <c r="P140" s="4"/>
      <c r="Q140" s="4"/>
      <c r="R140" s="4"/>
      <c r="S140" s="4"/>
      <c r="T140" s="4"/>
      <c r="U140" s="4"/>
      <c r="V140" s="4"/>
      <c r="W140" s="4"/>
      <c r="X140" s="4"/>
      <c r="Y140" s="1"/>
      <c r="Z140" s="1"/>
    </row>
    <row r="141" spans="1:26" ht="15.75" customHeight="1" x14ac:dyDescent="0.2">
      <c r="A141" s="34" t="s">
        <v>96</v>
      </c>
      <c r="B141" s="319" t="s">
        <v>176</v>
      </c>
      <c r="C141" s="302"/>
      <c r="D141" s="302"/>
      <c r="E141" s="303"/>
      <c r="F141" s="96">
        <f>F102</f>
        <v>617.05999999999995</v>
      </c>
      <c r="G141" s="109"/>
      <c r="H141" s="4"/>
      <c r="I141" s="4"/>
      <c r="J141" s="4"/>
      <c r="K141" s="4"/>
      <c r="L141" s="4"/>
      <c r="M141" s="4"/>
      <c r="N141" s="4"/>
      <c r="O141" s="4"/>
      <c r="P141" s="4"/>
      <c r="Q141" s="4"/>
      <c r="R141" s="4"/>
      <c r="S141" s="4"/>
      <c r="T141" s="4"/>
      <c r="U141" s="4"/>
      <c r="V141" s="4"/>
      <c r="W141" s="4"/>
      <c r="X141" s="4"/>
      <c r="Y141" s="1"/>
      <c r="Z141" s="1"/>
    </row>
    <row r="142" spans="1:26" ht="15.75" customHeight="1" x14ac:dyDescent="0.2">
      <c r="A142" s="34" t="s">
        <v>98</v>
      </c>
      <c r="B142" s="319" t="s">
        <v>177</v>
      </c>
      <c r="C142" s="302"/>
      <c r="D142" s="302"/>
      <c r="E142" s="303"/>
      <c r="F142" s="96">
        <f>F114</f>
        <v>0</v>
      </c>
      <c r="G142" s="109"/>
      <c r="H142" s="4"/>
      <c r="I142" s="4"/>
      <c r="J142" s="4"/>
      <c r="K142" s="4"/>
      <c r="L142" s="4"/>
      <c r="M142" s="4"/>
      <c r="N142" s="4"/>
      <c r="O142" s="4"/>
      <c r="P142" s="4"/>
      <c r="Q142" s="4"/>
      <c r="R142" s="4"/>
      <c r="S142" s="4"/>
      <c r="T142" s="4"/>
      <c r="U142" s="4"/>
      <c r="V142" s="4"/>
      <c r="W142" s="4"/>
      <c r="X142" s="4"/>
      <c r="Y142" s="1"/>
      <c r="Z142" s="1"/>
    </row>
    <row r="143" spans="1:26" ht="15.75" customHeight="1" x14ac:dyDescent="0.2">
      <c r="A143" s="370" t="s">
        <v>178</v>
      </c>
      <c r="B143" s="302"/>
      <c r="C143" s="302"/>
      <c r="D143" s="302"/>
      <c r="E143" s="303"/>
      <c r="F143" s="44">
        <f>SUM(F138:F142)</f>
        <v>6697.3680000000004</v>
      </c>
      <c r="G143" s="109"/>
      <c r="H143" s="4"/>
      <c r="I143" s="4"/>
      <c r="J143" s="4"/>
      <c r="K143" s="4"/>
      <c r="L143" s="4"/>
      <c r="M143" s="4"/>
      <c r="N143" s="4"/>
      <c r="O143" s="4"/>
      <c r="P143" s="4"/>
      <c r="Q143" s="4"/>
      <c r="R143" s="4"/>
      <c r="S143" s="4"/>
      <c r="T143" s="4"/>
      <c r="U143" s="4"/>
      <c r="V143" s="4"/>
      <c r="W143" s="4"/>
      <c r="X143" s="4"/>
      <c r="Y143" s="1"/>
      <c r="Z143" s="1"/>
    </row>
    <row r="144" spans="1:26" ht="15.75" customHeight="1" x14ac:dyDescent="0.2">
      <c r="A144" s="34" t="s">
        <v>100</v>
      </c>
      <c r="B144" s="319" t="s">
        <v>179</v>
      </c>
      <c r="C144" s="302"/>
      <c r="D144" s="302"/>
      <c r="E144" s="303"/>
      <c r="F144" s="96">
        <f>F132</f>
        <v>207.13</v>
      </c>
      <c r="G144" s="109"/>
      <c r="H144" s="97"/>
      <c r="I144" s="4"/>
      <c r="J144" s="4"/>
      <c r="K144" s="4"/>
      <c r="L144" s="4"/>
      <c r="M144" s="4"/>
      <c r="N144" s="4"/>
      <c r="O144" s="4"/>
      <c r="P144" s="4"/>
      <c r="Q144" s="4"/>
      <c r="R144" s="4"/>
      <c r="S144" s="4"/>
      <c r="T144" s="4"/>
      <c r="U144" s="4"/>
      <c r="V144" s="4"/>
      <c r="W144" s="4"/>
      <c r="X144" s="4"/>
      <c r="Y144" s="1"/>
      <c r="Z144" s="1"/>
    </row>
    <row r="145" spans="1:26" ht="15" customHeight="1" x14ac:dyDescent="0.2">
      <c r="A145" s="371" t="s">
        <v>180</v>
      </c>
      <c r="B145" s="302"/>
      <c r="C145" s="302"/>
      <c r="D145" s="302"/>
      <c r="E145" s="303"/>
      <c r="F145" s="98">
        <f>F143+F144</f>
        <v>6904.4980000000005</v>
      </c>
      <c r="G145" s="101"/>
      <c r="H145" s="4"/>
      <c r="I145" s="4"/>
      <c r="J145" s="4"/>
      <c r="K145" s="4"/>
      <c r="L145" s="4"/>
      <c r="M145" s="4"/>
      <c r="N145" s="4"/>
      <c r="O145" s="4"/>
      <c r="P145" s="4"/>
      <c r="Q145" s="4"/>
      <c r="R145" s="4"/>
      <c r="S145" s="4"/>
      <c r="T145" s="4"/>
      <c r="U145" s="4"/>
      <c r="V145" s="4"/>
      <c r="W145" s="4"/>
      <c r="X145" s="4"/>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row r="347" spans="1:26" ht="15.75" customHeight="1" x14ac:dyDescent="0.2"/>
    <row r="348" spans="1:26" ht="15.75" customHeight="1" x14ac:dyDescent="0.2"/>
    <row r="349" spans="1:26" ht="15.75" customHeight="1" x14ac:dyDescent="0.2"/>
    <row r="350" spans="1:26" ht="15.75" customHeight="1" x14ac:dyDescent="0.2"/>
    <row r="351" spans="1:26" ht="15.75" customHeight="1" x14ac:dyDescent="0.2"/>
    <row r="352" spans="1:26"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sheetProtection algorithmName="SHA-512" hashValue="nLsdQXveA0RDfUtksiakqPik1rWaAR7QoIujWEomOn4o+T66PSt5L1txX0Q7VcWfizSJiwCeAU5rg3blmFHVzw==" saltValue="qB9moCKAZQu5AbDUufCWpQ==" spinCount="100000" sheet="1" objects="1" scenarios="1"/>
  <mergeCells count="135">
    <mergeCell ref="B100:D100"/>
    <mergeCell ref="B101:D101"/>
    <mergeCell ref="A102:D102"/>
    <mergeCell ref="A103:F103"/>
    <mergeCell ref="A104:F104"/>
    <mergeCell ref="A105:F105"/>
    <mergeCell ref="A106:F106"/>
    <mergeCell ref="A90:F90"/>
    <mergeCell ref="A91:F91"/>
    <mergeCell ref="A92:F92"/>
    <mergeCell ref="A94:F94"/>
    <mergeCell ref="B95:D95"/>
    <mergeCell ref="B96:D96"/>
    <mergeCell ref="B97:D97"/>
    <mergeCell ref="B98:D98"/>
    <mergeCell ref="B99:D99"/>
    <mergeCell ref="B81:D81"/>
    <mergeCell ref="B82:D82"/>
    <mergeCell ref="B83:D83"/>
    <mergeCell ref="B84:D84"/>
    <mergeCell ref="B85:D85"/>
    <mergeCell ref="B86:D86"/>
    <mergeCell ref="A87:D87"/>
    <mergeCell ref="A88:F88"/>
    <mergeCell ref="A89:F89"/>
    <mergeCell ref="A70:F70"/>
    <mergeCell ref="A71:F71"/>
    <mergeCell ref="A72:F72"/>
    <mergeCell ref="A73:F73"/>
    <mergeCell ref="B74:E74"/>
    <mergeCell ref="B75:E75"/>
    <mergeCell ref="B76:E76"/>
    <mergeCell ref="A77:E77"/>
    <mergeCell ref="A79:F79"/>
    <mergeCell ref="B139:E139"/>
    <mergeCell ref="B140:E140"/>
    <mergeCell ref="B141:E141"/>
    <mergeCell ref="B142:E142"/>
    <mergeCell ref="A143:E143"/>
    <mergeCell ref="B144:E144"/>
    <mergeCell ref="A145:E145"/>
    <mergeCell ref="B130:D130"/>
    <mergeCell ref="B131:D131"/>
    <mergeCell ref="A132:D132"/>
    <mergeCell ref="A133:F133"/>
    <mergeCell ref="A134:F134"/>
    <mergeCell ref="A136:F136"/>
    <mergeCell ref="B137:E137"/>
    <mergeCell ref="A122:E122"/>
    <mergeCell ref="A123:F123"/>
    <mergeCell ref="B124:D124"/>
    <mergeCell ref="B125:D125"/>
    <mergeCell ref="B126:D126"/>
    <mergeCell ref="B127:D127"/>
    <mergeCell ref="B128:D128"/>
    <mergeCell ref="B129:D129"/>
    <mergeCell ref="B138:E138"/>
    <mergeCell ref="B111:E111"/>
    <mergeCell ref="B112:E112"/>
    <mergeCell ref="B113:E113"/>
    <mergeCell ref="A114:E114"/>
    <mergeCell ref="A116:F116"/>
    <mergeCell ref="A118:F118"/>
    <mergeCell ref="A119:E119"/>
    <mergeCell ref="A120:E120"/>
    <mergeCell ref="A121:E121"/>
    <mergeCell ref="B49:D49"/>
    <mergeCell ref="B50:D50"/>
    <mergeCell ref="B51:D51"/>
    <mergeCell ref="B52:D52"/>
    <mergeCell ref="B53:D53"/>
    <mergeCell ref="A107:F107"/>
    <mergeCell ref="B108:E108"/>
    <mergeCell ref="B109:E109"/>
    <mergeCell ref="B110:E110"/>
    <mergeCell ref="A54:D54"/>
    <mergeCell ref="A55:F55"/>
    <mergeCell ref="A56:F56"/>
    <mergeCell ref="A58:F58"/>
    <mergeCell ref="B59:C59"/>
    <mergeCell ref="B60:C60"/>
    <mergeCell ref="B61:C61"/>
    <mergeCell ref="B62:E62"/>
    <mergeCell ref="B63:E63"/>
    <mergeCell ref="B64:E64"/>
    <mergeCell ref="B65:E65"/>
    <mergeCell ref="B66:E66"/>
    <mergeCell ref="B67:E67"/>
    <mergeCell ref="A68:E68"/>
    <mergeCell ref="A69:F69"/>
    <mergeCell ref="A42:F42"/>
    <mergeCell ref="A43:F43"/>
    <mergeCell ref="B44:D44"/>
    <mergeCell ref="B45:D45"/>
    <mergeCell ref="B46:D46"/>
    <mergeCell ref="A47:A48"/>
    <mergeCell ref="F47:F48"/>
    <mergeCell ref="B47:B48"/>
    <mergeCell ref="E47:E48"/>
    <mergeCell ref="B31:E31"/>
    <mergeCell ref="B32:E32"/>
    <mergeCell ref="A34:F34"/>
    <mergeCell ref="A36:F36"/>
    <mergeCell ref="B37:D37"/>
    <mergeCell ref="B38:D38"/>
    <mergeCell ref="B39:D39"/>
    <mergeCell ref="A40:D40"/>
    <mergeCell ref="A41:F41"/>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5B9BD5"/>
  </sheetPr>
  <dimension ref="A1:Z1018"/>
  <sheetViews>
    <sheetView showGridLines="0" workbookViewId="0">
      <selection sqref="A1:F1"/>
    </sheetView>
  </sheetViews>
  <sheetFormatPr defaultColWidth="12.5703125" defaultRowHeight="15" customHeight="1" x14ac:dyDescent="0.2"/>
  <cols>
    <col min="1" max="1" width="3.85546875" customWidth="1"/>
    <col min="2" max="2" width="50.85546875" customWidth="1"/>
    <col min="3" max="3" width="11.5703125" customWidth="1"/>
    <col min="4" max="4" width="13" customWidth="1"/>
    <col min="5" max="5" width="15.85546875" customWidth="1"/>
    <col min="6" max="6" width="26.28515625" customWidth="1"/>
    <col min="7" max="7" width="12.85546875" customWidth="1"/>
    <col min="8" max="8" width="9.7109375" customWidth="1"/>
    <col min="9" max="9" width="16.7109375" customWidth="1"/>
    <col min="10" max="10" width="9.140625" customWidth="1"/>
    <col min="11" max="24" width="8.7109375" customWidth="1"/>
    <col min="25" max="26" width="9" customWidth="1"/>
  </cols>
  <sheetData>
    <row r="1" spans="1:26" ht="15" customHeight="1" x14ac:dyDescent="0.2">
      <c r="A1" s="342" t="s">
        <v>38</v>
      </c>
      <c r="B1" s="328"/>
      <c r="C1" s="328"/>
      <c r="D1" s="328"/>
      <c r="E1" s="328"/>
      <c r="F1" s="329"/>
      <c r="G1" s="1"/>
      <c r="H1" s="1"/>
      <c r="I1" s="1"/>
      <c r="J1" s="1"/>
      <c r="K1" s="1"/>
      <c r="L1" s="1"/>
      <c r="M1" s="1"/>
      <c r="N1" s="1"/>
      <c r="O1" s="1"/>
      <c r="P1" s="1"/>
      <c r="Q1" s="1"/>
      <c r="R1" s="1"/>
      <c r="S1" s="1"/>
      <c r="T1" s="1"/>
      <c r="U1" s="1"/>
      <c r="V1" s="1"/>
      <c r="W1" s="1"/>
      <c r="X1" s="1"/>
      <c r="Y1" s="1"/>
      <c r="Z1" s="1"/>
    </row>
    <row r="2" spans="1:26" ht="30.75" customHeight="1" x14ac:dyDescent="0.2">
      <c r="A2" s="343" t="s">
        <v>39</v>
      </c>
      <c r="B2" s="316"/>
      <c r="C2" s="316"/>
      <c r="D2" s="316"/>
      <c r="E2" s="316"/>
      <c r="F2" s="344"/>
      <c r="G2" s="1"/>
      <c r="H2" s="1"/>
      <c r="I2" s="1"/>
      <c r="J2" s="1"/>
      <c r="K2" s="1"/>
      <c r="L2" s="1"/>
      <c r="M2" s="1"/>
      <c r="N2" s="1"/>
      <c r="O2" s="1"/>
      <c r="P2" s="1"/>
      <c r="Q2" s="1"/>
      <c r="R2" s="1"/>
      <c r="S2" s="1"/>
      <c r="T2" s="1"/>
      <c r="U2" s="1"/>
      <c r="V2" s="1"/>
      <c r="W2" s="1"/>
      <c r="X2" s="1"/>
      <c r="Y2" s="1"/>
      <c r="Z2" s="1"/>
    </row>
    <row r="3" spans="1:26" ht="33" customHeight="1" x14ac:dyDescent="0.2">
      <c r="A3" s="343" t="s">
        <v>40</v>
      </c>
      <c r="B3" s="316"/>
      <c r="C3" s="316"/>
      <c r="D3" s="316"/>
      <c r="E3" s="316"/>
      <c r="F3" s="344"/>
      <c r="G3" s="1"/>
      <c r="H3" s="1"/>
      <c r="I3" s="1"/>
      <c r="J3" s="1"/>
      <c r="K3" s="1"/>
      <c r="L3" s="1"/>
      <c r="M3" s="1"/>
      <c r="N3" s="1"/>
      <c r="O3" s="1"/>
      <c r="P3" s="1"/>
      <c r="Q3" s="1"/>
      <c r="R3" s="1"/>
      <c r="S3" s="1"/>
      <c r="T3" s="1"/>
      <c r="U3" s="1"/>
      <c r="V3" s="1"/>
      <c r="W3" s="1"/>
      <c r="X3" s="1"/>
      <c r="Y3" s="1"/>
      <c r="Z3" s="1"/>
    </row>
    <row r="4" spans="1:26" ht="57.75" customHeight="1" x14ac:dyDescent="0.2">
      <c r="A4" s="341" t="s">
        <v>41</v>
      </c>
      <c r="B4" s="337"/>
      <c r="C4" s="337"/>
      <c r="D4" s="337"/>
      <c r="E4" s="337"/>
      <c r="F4" s="338"/>
      <c r="G4" s="1"/>
      <c r="H4" s="1"/>
      <c r="I4" s="1"/>
      <c r="J4" s="1"/>
      <c r="K4" s="1"/>
      <c r="L4" s="1"/>
      <c r="M4" s="1"/>
      <c r="N4" s="1"/>
      <c r="O4" s="1"/>
      <c r="P4" s="1"/>
      <c r="Q4" s="1"/>
      <c r="R4" s="1"/>
      <c r="S4" s="1"/>
      <c r="T4" s="1"/>
      <c r="U4" s="1"/>
      <c r="V4" s="1"/>
      <c r="W4" s="1"/>
      <c r="X4" s="1"/>
      <c r="Y4" s="1"/>
      <c r="Z4" s="1"/>
    </row>
    <row r="5" spans="1:26" ht="17.25" customHeight="1" x14ac:dyDescent="0.25">
      <c r="A5" s="345" t="s">
        <v>218</v>
      </c>
      <c r="B5" s="316"/>
      <c r="C5" s="316"/>
      <c r="D5" s="316"/>
      <c r="E5" s="316"/>
      <c r="F5" s="344"/>
      <c r="G5" s="1"/>
      <c r="H5" s="1"/>
      <c r="I5" s="1"/>
      <c r="J5" s="1"/>
      <c r="K5" s="1"/>
      <c r="L5" s="1"/>
      <c r="M5" s="1"/>
      <c r="N5" s="1"/>
      <c r="O5" s="1"/>
      <c r="P5" s="1"/>
      <c r="Q5" s="1"/>
      <c r="R5" s="1"/>
      <c r="S5" s="1"/>
      <c r="T5" s="1"/>
      <c r="U5" s="1"/>
      <c r="V5" s="1"/>
      <c r="W5" s="1"/>
      <c r="X5" s="1"/>
      <c r="Y5" s="1"/>
      <c r="Z5" s="1"/>
    </row>
    <row r="6" spans="1:26" ht="15.75" customHeight="1" x14ac:dyDescent="0.25">
      <c r="A6" s="346" t="s">
        <v>43</v>
      </c>
      <c r="B6" s="337"/>
      <c r="C6" s="337"/>
      <c r="D6" s="337"/>
      <c r="E6" s="337"/>
      <c r="F6" s="338"/>
      <c r="G6" s="101"/>
      <c r="H6" s="4"/>
      <c r="I6" s="4"/>
      <c r="J6" s="4"/>
      <c r="K6" s="4"/>
      <c r="L6" s="4"/>
      <c r="M6" s="4"/>
      <c r="N6" s="4"/>
      <c r="O6" s="4"/>
      <c r="P6" s="4"/>
      <c r="Q6" s="4"/>
      <c r="R6" s="4"/>
      <c r="S6" s="4"/>
      <c r="T6" s="4"/>
      <c r="U6" s="4"/>
      <c r="V6" s="4"/>
      <c r="W6" s="4"/>
      <c r="X6" s="4"/>
      <c r="Y6" s="1"/>
      <c r="Z6" s="1"/>
    </row>
    <row r="7" spans="1:26" ht="15.75" customHeight="1" x14ac:dyDescent="0.2">
      <c r="A7" s="29">
        <v>1</v>
      </c>
      <c r="B7" s="347" t="s">
        <v>44</v>
      </c>
      <c r="C7" s="302"/>
      <c r="D7" s="302"/>
      <c r="E7" s="303"/>
      <c r="F7" s="30" t="s">
        <v>45</v>
      </c>
      <c r="G7" s="101"/>
      <c r="H7" s="4"/>
      <c r="I7" s="4"/>
      <c r="J7" s="4"/>
      <c r="K7" s="4"/>
      <c r="L7" s="4"/>
      <c r="M7" s="4"/>
      <c r="N7" s="4"/>
      <c r="O7" s="4"/>
      <c r="P7" s="4"/>
      <c r="Q7" s="4"/>
      <c r="R7" s="4"/>
      <c r="S7" s="4"/>
      <c r="T7" s="4"/>
      <c r="U7" s="4"/>
      <c r="V7" s="4"/>
      <c r="W7" s="4"/>
      <c r="X7" s="4"/>
      <c r="Y7" s="1"/>
      <c r="Z7" s="1"/>
    </row>
    <row r="8" spans="1:26" ht="15.75" customHeight="1" x14ac:dyDescent="0.2">
      <c r="A8" s="29">
        <v>2</v>
      </c>
      <c r="B8" s="347" t="s">
        <v>46</v>
      </c>
      <c r="C8" s="302"/>
      <c r="D8" s="302"/>
      <c r="E8" s="303"/>
      <c r="F8" s="445"/>
      <c r="G8" s="101"/>
      <c r="H8" s="4"/>
      <c r="I8" s="4"/>
      <c r="J8" s="4"/>
      <c r="K8" s="4"/>
      <c r="L8" s="4"/>
      <c r="M8" s="4"/>
      <c r="N8" s="4"/>
      <c r="O8" s="4"/>
      <c r="P8" s="4"/>
      <c r="Q8" s="4"/>
      <c r="R8" s="4"/>
      <c r="S8" s="4"/>
      <c r="T8" s="4"/>
      <c r="U8" s="4"/>
      <c r="V8" s="4"/>
      <c r="W8" s="4"/>
      <c r="X8" s="4"/>
      <c r="Y8" s="1"/>
      <c r="Z8" s="1"/>
    </row>
    <row r="9" spans="1:26" ht="15.75" customHeight="1" x14ac:dyDescent="0.2">
      <c r="A9" s="29">
        <v>3</v>
      </c>
      <c r="B9" s="348" t="s">
        <v>47</v>
      </c>
      <c r="C9" s="302"/>
      <c r="D9" s="302"/>
      <c r="E9" s="303"/>
      <c r="F9" s="445"/>
      <c r="G9" s="101"/>
      <c r="H9" s="4"/>
      <c r="I9" s="4"/>
      <c r="J9" s="4"/>
      <c r="K9" s="4"/>
      <c r="L9" s="4"/>
      <c r="M9" s="4"/>
      <c r="N9" s="4"/>
      <c r="O9" s="4"/>
      <c r="P9" s="4"/>
      <c r="Q9" s="4"/>
      <c r="R9" s="4"/>
      <c r="S9" s="4"/>
      <c r="T9" s="4"/>
      <c r="U9" s="4"/>
      <c r="V9" s="4"/>
      <c r="W9" s="4"/>
      <c r="X9" s="4"/>
      <c r="Y9" s="1"/>
      <c r="Z9" s="1"/>
    </row>
    <row r="10" spans="1:26" ht="15.75" customHeight="1" x14ac:dyDescent="0.25">
      <c r="A10" s="349" t="s">
        <v>48</v>
      </c>
      <c r="B10" s="302"/>
      <c r="C10" s="302"/>
      <c r="D10" s="302"/>
      <c r="E10" s="302"/>
      <c r="F10" s="303"/>
      <c r="G10" s="101"/>
      <c r="H10" s="4"/>
      <c r="I10" s="4"/>
      <c r="J10" s="4"/>
      <c r="K10" s="4"/>
      <c r="L10" s="4"/>
      <c r="M10" s="4"/>
      <c r="N10" s="4"/>
      <c r="O10" s="4"/>
      <c r="P10" s="4"/>
      <c r="Q10" s="4"/>
      <c r="R10" s="4"/>
      <c r="S10" s="4"/>
      <c r="T10" s="4"/>
      <c r="U10" s="4"/>
      <c r="V10" s="4"/>
      <c r="W10" s="4"/>
      <c r="X10" s="4"/>
      <c r="Y10" s="1"/>
      <c r="Z10" s="1"/>
    </row>
    <row r="11" spans="1:26" ht="15.75" customHeight="1" x14ac:dyDescent="0.2">
      <c r="A11" s="31">
        <v>4</v>
      </c>
      <c r="B11" s="348" t="s">
        <v>49</v>
      </c>
      <c r="C11" s="302"/>
      <c r="D11" s="302"/>
      <c r="E11" s="303"/>
      <c r="F11" s="32" t="s">
        <v>50</v>
      </c>
      <c r="G11" s="101"/>
      <c r="H11" s="4"/>
      <c r="I11" s="4"/>
      <c r="J11" s="4"/>
      <c r="K11" s="4"/>
      <c r="L11" s="4"/>
      <c r="M11" s="4"/>
      <c r="N11" s="4"/>
      <c r="O11" s="4"/>
      <c r="P11" s="4"/>
      <c r="Q11" s="4"/>
      <c r="R11" s="4"/>
      <c r="S11" s="4"/>
      <c r="T11" s="4"/>
      <c r="U11" s="4"/>
      <c r="V11" s="4"/>
      <c r="W11" s="4"/>
      <c r="X11" s="4"/>
      <c r="Y11" s="1"/>
      <c r="Z11" s="1"/>
    </row>
    <row r="12" spans="1:26" ht="15.75" customHeight="1" x14ac:dyDescent="0.2">
      <c r="A12" s="33">
        <v>5</v>
      </c>
      <c r="B12" s="319" t="s">
        <v>51</v>
      </c>
      <c r="C12" s="302"/>
      <c r="D12" s="302"/>
      <c r="E12" s="303"/>
      <c r="F12" s="446"/>
      <c r="G12" s="101"/>
      <c r="H12" s="4"/>
      <c r="I12" s="4"/>
      <c r="J12" s="4"/>
      <c r="K12" s="4"/>
      <c r="L12" s="4"/>
      <c r="M12" s="4"/>
      <c r="N12" s="4"/>
      <c r="O12" s="4"/>
      <c r="P12" s="4"/>
      <c r="Q12" s="4"/>
      <c r="R12" s="4"/>
      <c r="S12" s="4"/>
      <c r="T12" s="4"/>
      <c r="U12" s="4"/>
      <c r="V12" s="4"/>
      <c r="W12" s="4"/>
      <c r="X12" s="4"/>
      <c r="Y12" s="1"/>
      <c r="Z12" s="1"/>
    </row>
    <row r="13" spans="1:26" ht="15.75" customHeight="1" x14ac:dyDescent="0.2">
      <c r="A13" s="33">
        <v>6</v>
      </c>
      <c r="B13" s="319" t="s">
        <v>52</v>
      </c>
      <c r="C13" s="302"/>
      <c r="D13" s="302"/>
      <c r="E13" s="303"/>
      <c r="F13" s="32">
        <v>12</v>
      </c>
      <c r="G13" s="101"/>
      <c r="H13" s="4"/>
      <c r="I13" s="4"/>
      <c r="J13" s="4"/>
      <c r="K13" s="4"/>
      <c r="L13" s="4"/>
      <c r="M13" s="4"/>
      <c r="N13" s="4"/>
      <c r="O13" s="4"/>
      <c r="P13" s="4"/>
      <c r="Q13" s="4"/>
      <c r="R13" s="4"/>
      <c r="S13" s="4"/>
      <c r="T13" s="4"/>
      <c r="U13" s="4"/>
      <c r="V13" s="4"/>
      <c r="W13" s="4"/>
      <c r="X13" s="4"/>
      <c r="Y13" s="1"/>
      <c r="Z13" s="1"/>
    </row>
    <row r="14" spans="1:26" ht="15.75" customHeight="1" x14ac:dyDescent="0.25">
      <c r="A14" s="349" t="s">
        <v>53</v>
      </c>
      <c r="B14" s="302"/>
      <c r="C14" s="302"/>
      <c r="D14" s="302"/>
      <c r="E14" s="302"/>
      <c r="F14" s="303"/>
      <c r="G14" s="101"/>
      <c r="H14" s="4"/>
      <c r="I14" s="4"/>
      <c r="J14" s="4"/>
      <c r="K14" s="4"/>
      <c r="L14" s="4"/>
      <c r="M14" s="4"/>
      <c r="N14" s="4"/>
      <c r="O14" s="4"/>
      <c r="P14" s="4"/>
      <c r="Q14" s="4"/>
      <c r="R14" s="4"/>
      <c r="S14" s="4"/>
      <c r="T14" s="4"/>
      <c r="U14" s="4"/>
      <c r="V14" s="4"/>
      <c r="W14" s="4"/>
      <c r="X14" s="4"/>
      <c r="Y14" s="1"/>
      <c r="Z14" s="1"/>
    </row>
    <row r="15" spans="1:26" ht="28.5" customHeight="1" x14ac:dyDescent="0.2">
      <c r="A15" s="33">
        <v>7</v>
      </c>
      <c r="B15" s="319" t="s">
        <v>54</v>
      </c>
      <c r="C15" s="302"/>
      <c r="D15" s="302"/>
      <c r="E15" s="303"/>
      <c r="F15" s="34" t="s">
        <v>33</v>
      </c>
      <c r="G15" s="101"/>
      <c r="H15" s="4"/>
      <c r="I15" s="4"/>
      <c r="J15" s="4"/>
      <c r="K15" s="4"/>
      <c r="L15" s="4"/>
      <c r="M15" s="4"/>
      <c r="N15" s="4"/>
      <c r="O15" s="4"/>
      <c r="P15" s="4"/>
      <c r="Q15" s="4"/>
      <c r="R15" s="4"/>
      <c r="S15" s="4"/>
      <c r="T15" s="4"/>
      <c r="U15" s="4"/>
      <c r="V15" s="4"/>
      <c r="W15" s="4"/>
      <c r="X15" s="4"/>
      <c r="Y15" s="1"/>
      <c r="Z15" s="1"/>
    </row>
    <row r="16" spans="1:26" ht="15.75" customHeight="1" x14ac:dyDescent="0.2">
      <c r="A16" s="33">
        <v>8</v>
      </c>
      <c r="B16" s="319" t="s">
        <v>55</v>
      </c>
      <c r="C16" s="302"/>
      <c r="D16" s="302"/>
      <c r="E16" s="303"/>
      <c r="F16" s="34" t="s">
        <v>56</v>
      </c>
      <c r="G16" s="101"/>
      <c r="H16" s="4"/>
      <c r="I16" s="4"/>
      <c r="J16" s="4"/>
      <c r="K16" s="4"/>
      <c r="L16" s="4"/>
      <c r="M16" s="4"/>
      <c r="N16" s="4"/>
      <c r="O16" s="4"/>
      <c r="P16" s="4"/>
      <c r="Q16" s="4"/>
      <c r="R16" s="4"/>
      <c r="S16" s="4"/>
      <c r="T16" s="4"/>
      <c r="U16" s="4"/>
      <c r="V16" s="4"/>
      <c r="W16" s="4"/>
      <c r="X16" s="4"/>
      <c r="Y16" s="1"/>
      <c r="Z16" s="1"/>
    </row>
    <row r="17" spans="1:26" ht="15.75" customHeight="1" x14ac:dyDescent="0.2">
      <c r="A17" s="33">
        <v>9</v>
      </c>
      <c r="B17" s="350" t="s">
        <v>57</v>
      </c>
      <c r="C17" s="351"/>
      <c r="D17" s="351"/>
      <c r="E17" s="352"/>
      <c r="F17" s="34">
        <v>1</v>
      </c>
      <c r="G17" s="101"/>
      <c r="H17" s="4"/>
      <c r="I17" s="4"/>
      <c r="J17" s="4"/>
      <c r="K17" s="4"/>
      <c r="L17" s="4"/>
      <c r="M17" s="4"/>
      <c r="N17" s="4"/>
      <c r="O17" s="4"/>
      <c r="P17" s="4"/>
      <c r="Q17" s="4"/>
      <c r="R17" s="4"/>
      <c r="S17" s="4"/>
      <c r="T17" s="4"/>
      <c r="U17" s="4"/>
      <c r="V17" s="4"/>
      <c r="W17" s="4"/>
      <c r="X17" s="4"/>
      <c r="Y17" s="1"/>
      <c r="Z17" s="1"/>
    </row>
    <row r="18" spans="1:26" ht="15.75" customHeight="1" x14ac:dyDescent="0.25">
      <c r="A18" s="349" t="s">
        <v>58</v>
      </c>
      <c r="B18" s="302"/>
      <c r="C18" s="302"/>
      <c r="D18" s="302"/>
      <c r="E18" s="302"/>
      <c r="F18" s="303"/>
      <c r="G18" s="101"/>
      <c r="H18" s="4"/>
      <c r="I18" s="4"/>
      <c r="J18" s="4"/>
      <c r="K18" s="4"/>
      <c r="L18" s="4"/>
      <c r="M18" s="4"/>
      <c r="N18" s="4"/>
      <c r="O18" s="4"/>
      <c r="P18" s="4"/>
      <c r="Q18" s="4"/>
      <c r="R18" s="4"/>
      <c r="S18" s="4"/>
      <c r="T18" s="4"/>
      <c r="U18" s="4"/>
      <c r="V18" s="4"/>
      <c r="W18" s="4"/>
      <c r="X18" s="4"/>
      <c r="Y18" s="1"/>
      <c r="Z18" s="1"/>
    </row>
    <row r="19" spans="1:26" ht="28.5" customHeight="1" x14ac:dyDescent="0.2">
      <c r="A19" s="31">
        <v>10</v>
      </c>
      <c r="B19" s="319" t="s">
        <v>59</v>
      </c>
      <c r="C19" s="302"/>
      <c r="D19" s="302"/>
      <c r="E19" s="303"/>
      <c r="F19" s="34" t="s">
        <v>219</v>
      </c>
      <c r="G19" s="101"/>
      <c r="H19" s="4"/>
      <c r="I19" s="4"/>
      <c r="J19" s="4"/>
      <c r="K19" s="4"/>
      <c r="L19" s="4"/>
      <c r="M19" s="4"/>
      <c r="N19" s="4"/>
      <c r="O19" s="4"/>
      <c r="P19" s="4"/>
      <c r="Q19" s="4"/>
      <c r="R19" s="4"/>
      <c r="S19" s="4"/>
      <c r="T19" s="4"/>
      <c r="U19" s="4"/>
      <c r="V19" s="4"/>
      <c r="W19" s="4"/>
      <c r="X19" s="4"/>
      <c r="Y19" s="1"/>
      <c r="Z19" s="1"/>
    </row>
    <row r="20" spans="1:26" ht="15.75" customHeight="1" x14ac:dyDescent="0.2">
      <c r="A20" s="31">
        <v>11</v>
      </c>
      <c r="B20" s="319" t="s">
        <v>61</v>
      </c>
      <c r="C20" s="302"/>
      <c r="D20" s="302"/>
      <c r="E20" s="303"/>
      <c r="F20" s="35" t="s">
        <v>220</v>
      </c>
      <c r="G20" s="101"/>
      <c r="H20" s="4"/>
      <c r="I20" s="4"/>
      <c r="J20" s="4"/>
      <c r="K20" s="4"/>
      <c r="L20" s="4"/>
      <c r="M20" s="4"/>
      <c r="N20" s="4"/>
      <c r="O20" s="4"/>
      <c r="P20" s="4"/>
      <c r="Q20" s="4"/>
      <c r="R20" s="4"/>
      <c r="S20" s="4"/>
      <c r="T20" s="4"/>
      <c r="U20" s="4"/>
      <c r="V20" s="4"/>
      <c r="W20" s="4"/>
      <c r="X20" s="4"/>
      <c r="Y20" s="1"/>
      <c r="Z20" s="1"/>
    </row>
    <row r="21" spans="1:26" ht="15.75" customHeight="1" x14ac:dyDescent="0.2">
      <c r="A21" s="31">
        <v>12</v>
      </c>
      <c r="B21" s="319" t="s">
        <v>63</v>
      </c>
      <c r="C21" s="302"/>
      <c r="D21" s="302"/>
      <c r="E21" s="303"/>
      <c r="F21" s="447"/>
      <c r="G21" s="101"/>
      <c r="H21" s="4"/>
      <c r="I21" s="4"/>
      <c r="J21" s="4"/>
      <c r="K21" s="4"/>
      <c r="L21" s="4"/>
      <c r="M21" s="4"/>
      <c r="N21" s="4"/>
      <c r="O21" s="4"/>
      <c r="P21" s="4"/>
      <c r="Q21" s="4"/>
      <c r="R21" s="4"/>
      <c r="S21" s="4"/>
      <c r="T21" s="4"/>
      <c r="U21" s="4"/>
      <c r="V21" s="4"/>
      <c r="W21" s="4"/>
      <c r="X21" s="4"/>
      <c r="Y21" s="1"/>
      <c r="Z21" s="1"/>
    </row>
    <row r="22" spans="1:26" ht="15.75" customHeight="1" x14ac:dyDescent="0.2">
      <c r="A22" s="31">
        <v>13</v>
      </c>
      <c r="B22" s="319" t="s">
        <v>64</v>
      </c>
      <c r="C22" s="302"/>
      <c r="D22" s="302"/>
      <c r="E22" s="303"/>
      <c r="F22" s="448"/>
      <c r="G22" s="101"/>
      <c r="H22" s="4"/>
      <c r="I22" s="4"/>
      <c r="J22" s="4"/>
      <c r="K22" s="4"/>
      <c r="L22" s="4"/>
      <c r="M22" s="4"/>
      <c r="N22" s="4"/>
      <c r="O22" s="4"/>
      <c r="P22" s="4"/>
      <c r="Q22" s="4"/>
      <c r="R22" s="4"/>
      <c r="S22" s="4"/>
      <c r="T22" s="4"/>
      <c r="U22" s="4"/>
      <c r="V22" s="4"/>
      <c r="W22" s="4"/>
      <c r="X22" s="4"/>
      <c r="Y22" s="1"/>
      <c r="Z22" s="1"/>
    </row>
    <row r="23" spans="1:26" ht="15.75" customHeight="1" x14ac:dyDescent="0.2">
      <c r="A23" s="36">
        <v>14</v>
      </c>
      <c r="B23" s="353" t="s">
        <v>65</v>
      </c>
      <c r="C23" s="308"/>
      <c r="D23" s="308"/>
      <c r="E23" s="309"/>
      <c r="F23" s="449">
        <v>2609.4499999999998</v>
      </c>
      <c r="G23" s="138"/>
      <c r="H23" s="37"/>
      <c r="I23" s="37"/>
      <c r="J23" s="4"/>
      <c r="K23" s="4"/>
      <c r="L23" s="4"/>
      <c r="M23" s="4"/>
      <c r="N23" s="4"/>
      <c r="O23" s="4"/>
      <c r="P23" s="4"/>
      <c r="Q23" s="4"/>
      <c r="R23" s="4"/>
      <c r="S23" s="4"/>
      <c r="T23" s="4"/>
      <c r="U23" s="4"/>
      <c r="V23" s="4"/>
      <c r="W23" s="4"/>
      <c r="X23" s="4"/>
      <c r="Y23" s="1"/>
      <c r="Z23" s="1"/>
    </row>
    <row r="24" spans="1:26" ht="15.75" customHeight="1" x14ac:dyDescent="0.2">
      <c r="A24" s="38">
        <v>15</v>
      </c>
      <c r="B24" s="347" t="s">
        <v>66</v>
      </c>
      <c r="C24" s="302"/>
      <c r="D24" s="302"/>
      <c r="E24" s="303"/>
      <c r="F24" s="450">
        <v>1621</v>
      </c>
      <c r="G24" s="138"/>
      <c r="H24" s="37"/>
      <c r="I24" s="37"/>
      <c r="J24" s="4"/>
      <c r="K24" s="4"/>
      <c r="L24" s="4"/>
      <c r="M24" s="4"/>
      <c r="N24" s="4"/>
      <c r="O24" s="4"/>
      <c r="P24" s="4"/>
      <c r="Q24" s="4"/>
      <c r="R24" s="4"/>
      <c r="S24" s="4"/>
      <c r="T24" s="4"/>
      <c r="U24" s="4"/>
      <c r="V24" s="4"/>
      <c r="W24" s="4"/>
      <c r="X24" s="4"/>
      <c r="Y24" s="1"/>
      <c r="Z24" s="1"/>
    </row>
    <row r="25" spans="1:26" ht="15.75" customHeight="1" x14ac:dyDescent="0.2">
      <c r="A25" s="354" t="s">
        <v>67</v>
      </c>
      <c r="B25" s="328"/>
      <c r="C25" s="328"/>
      <c r="D25" s="328"/>
      <c r="E25" s="328"/>
      <c r="F25" s="329"/>
      <c r="G25" s="138"/>
      <c r="H25" s="37"/>
      <c r="I25" s="37"/>
      <c r="J25" s="4"/>
      <c r="K25" s="4"/>
      <c r="L25" s="4"/>
      <c r="M25" s="4"/>
      <c r="N25" s="4"/>
      <c r="O25" s="4"/>
      <c r="P25" s="4"/>
      <c r="Q25" s="4"/>
      <c r="R25" s="4"/>
      <c r="S25" s="4"/>
      <c r="T25" s="4"/>
      <c r="U25" s="4"/>
      <c r="V25" s="4"/>
      <c r="W25" s="4"/>
      <c r="X25" s="4"/>
      <c r="Y25" s="1"/>
      <c r="Z25" s="1"/>
    </row>
    <row r="26" spans="1:26" ht="41.25" customHeight="1" x14ac:dyDescent="0.2">
      <c r="A26" s="341" t="s">
        <v>68</v>
      </c>
      <c r="B26" s="337"/>
      <c r="C26" s="337"/>
      <c r="D26" s="337"/>
      <c r="E26" s="337"/>
      <c r="F26" s="338"/>
      <c r="G26" s="138"/>
      <c r="H26" s="37"/>
      <c r="I26" s="37"/>
      <c r="J26" s="4"/>
      <c r="K26" s="4"/>
      <c r="L26" s="4"/>
      <c r="M26" s="4"/>
      <c r="N26" s="4"/>
      <c r="O26" s="4"/>
      <c r="P26" s="4"/>
      <c r="Q26" s="4"/>
      <c r="R26" s="4"/>
      <c r="S26" s="4"/>
      <c r="T26" s="4"/>
      <c r="U26" s="4"/>
      <c r="V26" s="4"/>
      <c r="W26" s="4"/>
      <c r="X26" s="4"/>
      <c r="Y26" s="1"/>
      <c r="Z26" s="1"/>
    </row>
    <row r="27" spans="1:26" ht="15.75" customHeight="1" x14ac:dyDescent="0.25">
      <c r="A27" s="355" t="s">
        <v>69</v>
      </c>
      <c r="B27" s="337"/>
      <c r="C27" s="337"/>
      <c r="D27" s="337"/>
      <c r="E27" s="337"/>
      <c r="F27" s="338"/>
      <c r="G27" s="101"/>
      <c r="H27" s="4"/>
      <c r="I27" s="4"/>
      <c r="J27" s="4"/>
      <c r="K27" s="4"/>
      <c r="L27" s="4"/>
      <c r="M27" s="4"/>
      <c r="N27" s="4"/>
      <c r="O27" s="4"/>
      <c r="P27" s="4"/>
      <c r="Q27" s="4"/>
      <c r="R27" s="4"/>
      <c r="S27" s="4"/>
      <c r="T27" s="4"/>
      <c r="U27" s="4"/>
      <c r="V27" s="4"/>
      <c r="W27" s="4"/>
      <c r="X27" s="4"/>
      <c r="Y27" s="1"/>
      <c r="Z27" s="1"/>
    </row>
    <row r="28" spans="1:26" ht="21.75" customHeight="1" x14ac:dyDescent="0.2">
      <c r="A28" s="33">
        <v>1</v>
      </c>
      <c r="B28" s="139" t="s">
        <v>70</v>
      </c>
      <c r="C28" s="140"/>
      <c r="D28" s="141"/>
      <c r="E28" s="142" t="s">
        <v>211</v>
      </c>
      <c r="F28" s="40" t="s">
        <v>71</v>
      </c>
      <c r="G28" s="101"/>
      <c r="H28" s="4"/>
      <c r="I28" s="4"/>
      <c r="J28" s="4"/>
      <c r="K28" s="4"/>
      <c r="L28" s="4"/>
      <c r="M28" s="4"/>
      <c r="N28" s="4"/>
      <c r="O28" s="4"/>
      <c r="P28" s="4"/>
      <c r="Q28" s="4"/>
      <c r="R28" s="4"/>
      <c r="S28" s="4"/>
      <c r="T28" s="4"/>
      <c r="U28" s="4"/>
      <c r="V28" s="4"/>
      <c r="W28" s="4"/>
      <c r="X28" s="4"/>
      <c r="Y28" s="1"/>
      <c r="Z28" s="1"/>
    </row>
    <row r="29" spans="1:26" ht="15.75" customHeight="1" x14ac:dyDescent="0.2">
      <c r="A29" s="34" t="s">
        <v>72</v>
      </c>
      <c r="B29" s="143" t="s">
        <v>73</v>
      </c>
      <c r="C29" s="144"/>
      <c r="D29" s="141"/>
      <c r="E29" s="150"/>
      <c r="F29" s="108">
        <f>F23</f>
        <v>2609.4499999999998</v>
      </c>
      <c r="G29" s="109"/>
      <c r="H29" s="4"/>
      <c r="I29" s="4"/>
      <c r="J29" s="4"/>
      <c r="K29" s="4"/>
      <c r="L29" s="4"/>
      <c r="M29" s="4"/>
      <c r="N29" s="4"/>
      <c r="O29" s="4"/>
      <c r="P29" s="4"/>
      <c r="Q29" s="4"/>
      <c r="R29" s="4"/>
      <c r="S29" s="4"/>
      <c r="T29" s="4"/>
      <c r="U29" s="4"/>
      <c r="V29" s="4"/>
      <c r="W29" s="4"/>
      <c r="X29" s="4"/>
      <c r="Y29" s="1"/>
      <c r="Z29" s="1"/>
    </row>
    <row r="30" spans="1:26" ht="15.75" customHeight="1" x14ac:dyDescent="0.2">
      <c r="A30" s="34" t="s">
        <v>74</v>
      </c>
      <c r="B30" s="143"/>
      <c r="C30" s="144"/>
      <c r="D30" s="141"/>
      <c r="E30" s="467"/>
      <c r="F30" s="42"/>
      <c r="G30" s="101"/>
      <c r="H30" s="4"/>
      <c r="I30" s="4"/>
      <c r="J30" s="4"/>
      <c r="K30" s="4"/>
      <c r="L30" s="4"/>
      <c r="M30" s="4"/>
      <c r="N30" s="4"/>
      <c r="O30" s="4"/>
      <c r="P30" s="4"/>
      <c r="Q30" s="4"/>
      <c r="R30" s="4"/>
      <c r="S30" s="4"/>
      <c r="T30" s="4"/>
      <c r="U30" s="4"/>
      <c r="V30" s="4"/>
      <c r="W30" s="4"/>
      <c r="X30" s="4"/>
      <c r="Y30" s="1"/>
      <c r="Z30" s="1"/>
    </row>
    <row r="31" spans="1:26" ht="15.75" customHeight="1" x14ac:dyDescent="0.2">
      <c r="A31" s="34" t="s">
        <v>76</v>
      </c>
      <c r="B31" s="319"/>
      <c r="C31" s="302"/>
      <c r="D31" s="302"/>
      <c r="E31" s="356"/>
      <c r="F31" s="108">
        <v>0</v>
      </c>
      <c r="G31" s="101"/>
      <c r="H31" s="4"/>
      <c r="I31" s="4"/>
      <c r="J31" s="4"/>
      <c r="K31" s="4"/>
      <c r="L31" s="4"/>
      <c r="M31" s="4"/>
      <c r="N31" s="4"/>
      <c r="O31" s="4"/>
      <c r="P31" s="4"/>
      <c r="Q31" s="4"/>
      <c r="R31" s="4"/>
      <c r="S31" s="4"/>
      <c r="T31" s="4"/>
      <c r="U31" s="4"/>
      <c r="V31" s="4"/>
      <c r="W31" s="4"/>
      <c r="X31" s="4"/>
      <c r="Y31" s="1"/>
      <c r="Z31" s="1"/>
    </row>
    <row r="32" spans="1:26" ht="15.75" customHeight="1" x14ac:dyDescent="0.2">
      <c r="A32" s="43"/>
      <c r="B32" s="372" t="s">
        <v>77</v>
      </c>
      <c r="C32" s="302"/>
      <c r="D32" s="302"/>
      <c r="E32" s="303"/>
      <c r="F32" s="44">
        <f>SUM(F29:F31)</f>
        <v>2609.4499999999998</v>
      </c>
      <c r="G32" s="146"/>
      <c r="H32" s="4"/>
      <c r="I32" s="4"/>
      <c r="J32" s="4"/>
      <c r="K32" s="4"/>
      <c r="L32" s="4"/>
      <c r="M32" s="4"/>
      <c r="N32" s="4"/>
      <c r="O32" s="4"/>
      <c r="P32" s="4"/>
      <c r="Q32" s="4"/>
      <c r="R32" s="4"/>
      <c r="S32" s="4"/>
      <c r="T32" s="4"/>
      <c r="U32" s="4"/>
      <c r="V32" s="4"/>
      <c r="W32" s="4"/>
      <c r="X32" s="4"/>
      <c r="Y32" s="1"/>
      <c r="Z32" s="1"/>
    </row>
    <row r="33" spans="1:26" ht="6" customHeight="1" x14ac:dyDescent="0.2">
      <c r="A33" s="45"/>
      <c r="B33" s="46"/>
      <c r="C33" s="46"/>
      <c r="D33" s="46"/>
      <c r="E33" s="46"/>
      <c r="F33" s="47"/>
      <c r="G33" s="109"/>
      <c r="H33" s="4"/>
      <c r="I33" s="4"/>
      <c r="J33" s="4"/>
      <c r="K33" s="4"/>
      <c r="L33" s="4"/>
      <c r="M33" s="4"/>
      <c r="N33" s="4"/>
      <c r="O33" s="4"/>
      <c r="P33" s="4"/>
      <c r="Q33" s="4"/>
      <c r="R33" s="4"/>
      <c r="S33" s="4"/>
      <c r="T33" s="4"/>
      <c r="U33" s="4"/>
      <c r="V33" s="4"/>
      <c r="W33" s="4"/>
      <c r="X33" s="4"/>
      <c r="Y33" s="1"/>
      <c r="Z33" s="1"/>
    </row>
    <row r="34" spans="1:26" ht="18" customHeight="1" x14ac:dyDescent="0.25">
      <c r="A34" s="349" t="s">
        <v>78</v>
      </c>
      <c r="B34" s="302"/>
      <c r="C34" s="302"/>
      <c r="D34" s="302"/>
      <c r="E34" s="302"/>
      <c r="F34" s="303"/>
      <c r="G34" s="101"/>
      <c r="H34" s="4"/>
      <c r="I34" s="4"/>
      <c r="J34" s="4"/>
      <c r="K34" s="4"/>
      <c r="L34" s="4"/>
      <c r="M34" s="4"/>
      <c r="N34" s="4"/>
      <c r="O34" s="4"/>
      <c r="P34" s="4"/>
      <c r="Q34" s="4"/>
      <c r="R34" s="4"/>
      <c r="S34" s="4"/>
      <c r="T34" s="4"/>
      <c r="U34" s="4"/>
      <c r="V34" s="4"/>
      <c r="W34" s="4"/>
      <c r="X34" s="4"/>
      <c r="Y34" s="1"/>
      <c r="Z34" s="1"/>
    </row>
    <row r="35" spans="1:26" ht="6" customHeight="1" x14ac:dyDescent="0.25">
      <c r="A35" s="48"/>
      <c r="B35" s="48"/>
      <c r="C35" s="48"/>
      <c r="D35" s="48"/>
      <c r="E35" s="48"/>
      <c r="F35" s="48"/>
      <c r="G35" s="101"/>
      <c r="H35" s="4"/>
      <c r="I35" s="4"/>
      <c r="J35" s="4"/>
      <c r="K35" s="4"/>
      <c r="L35" s="4"/>
      <c r="M35" s="4"/>
      <c r="N35" s="4"/>
      <c r="O35" s="4"/>
      <c r="P35" s="4"/>
      <c r="Q35" s="4"/>
      <c r="R35" s="4"/>
      <c r="S35" s="4"/>
      <c r="T35" s="4"/>
      <c r="U35" s="4"/>
      <c r="V35" s="4"/>
      <c r="W35" s="4"/>
      <c r="X35" s="4"/>
      <c r="Y35" s="1"/>
      <c r="Z35" s="1"/>
    </row>
    <row r="36" spans="1:26" ht="21" customHeight="1" x14ac:dyDescent="0.2">
      <c r="A36" s="358" t="s">
        <v>79</v>
      </c>
      <c r="B36" s="302"/>
      <c r="C36" s="302"/>
      <c r="D36" s="302"/>
      <c r="E36" s="302"/>
      <c r="F36" s="303"/>
      <c r="G36" s="101"/>
      <c r="H36" s="4"/>
      <c r="I36" s="4"/>
      <c r="J36" s="4"/>
      <c r="K36" s="4"/>
      <c r="L36" s="4"/>
      <c r="M36" s="4"/>
      <c r="N36" s="4"/>
      <c r="O36" s="4"/>
      <c r="P36" s="4"/>
      <c r="Q36" s="4"/>
      <c r="R36" s="4"/>
      <c r="S36" s="4"/>
      <c r="T36" s="4"/>
      <c r="U36" s="4"/>
      <c r="V36" s="4"/>
      <c r="W36" s="4"/>
      <c r="X36" s="4"/>
      <c r="Y36" s="1"/>
      <c r="Z36" s="1"/>
    </row>
    <row r="37" spans="1:26" ht="15.75" customHeight="1" x14ac:dyDescent="0.2">
      <c r="A37" s="33" t="s">
        <v>80</v>
      </c>
      <c r="B37" s="359" t="s">
        <v>81</v>
      </c>
      <c r="C37" s="302"/>
      <c r="D37" s="302"/>
      <c r="E37" s="49" t="s">
        <v>82</v>
      </c>
      <c r="F37" s="33" t="s">
        <v>71</v>
      </c>
      <c r="G37" s="101"/>
      <c r="H37" s="4"/>
      <c r="I37" s="4"/>
      <c r="J37" s="4"/>
      <c r="K37" s="4"/>
      <c r="L37" s="4"/>
      <c r="M37" s="4"/>
      <c r="N37" s="4"/>
      <c r="O37" s="4"/>
      <c r="P37" s="4"/>
      <c r="Q37" s="4"/>
      <c r="R37" s="4"/>
      <c r="S37" s="4"/>
      <c r="T37" s="4"/>
      <c r="U37" s="4"/>
      <c r="V37" s="4"/>
      <c r="W37" s="4"/>
      <c r="X37" s="4"/>
      <c r="Y37" s="1"/>
      <c r="Z37" s="1"/>
    </row>
    <row r="38" spans="1:26" ht="15.75" customHeight="1" x14ac:dyDescent="0.2">
      <c r="A38" s="32" t="s">
        <v>72</v>
      </c>
      <c r="B38" s="347" t="s">
        <v>83</v>
      </c>
      <c r="C38" s="302"/>
      <c r="D38" s="303"/>
      <c r="E38" s="50">
        <f>1/12</f>
        <v>8.3333333333333329E-2</v>
      </c>
      <c r="F38" s="51">
        <f>TRUNC((F32*E38),2)</f>
        <v>217.45</v>
      </c>
      <c r="G38" s="101"/>
      <c r="H38" s="52"/>
      <c r="I38" s="4"/>
      <c r="J38" s="4"/>
      <c r="K38" s="4"/>
      <c r="L38" s="4"/>
      <c r="M38" s="4"/>
      <c r="N38" s="4"/>
      <c r="O38" s="4"/>
      <c r="P38" s="4"/>
      <c r="Q38" s="4"/>
      <c r="R38" s="4"/>
      <c r="S38" s="4"/>
      <c r="T38" s="4"/>
      <c r="U38" s="4"/>
      <c r="V38" s="4"/>
      <c r="W38" s="4"/>
      <c r="X38" s="4"/>
      <c r="Y38" s="1"/>
      <c r="Z38" s="1"/>
    </row>
    <row r="39" spans="1:26" ht="15.75" customHeight="1" x14ac:dyDescent="0.2">
      <c r="A39" s="32" t="s">
        <v>74</v>
      </c>
      <c r="B39" s="347" t="s">
        <v>84</v>
      </c>
      <c r="C39" s="302"/>
      <c r="D39" s="303"/>
      <c r="E39" s="53">
        <v>3.0249999999999999E-2</v>
      </c>
      <c r="F39" s="54">
        <f>TRUNC((F32*E39),2)</f>
        <v>78.930000000000007</v>
      </c>
      <c r="G39" s="101"/>
      <c r="H39" s="4"/>
      <c r="I39" s="4"/>
      <c r="J39" s="4"/>
      <c r="K39" s="4"/>
      <c r="L39" s="4"/>
      <c r="M39" s="4"/>
      <c r="N39" s="4"/>
      <c r="O39" s="4"/>
      <c r="P39" s="4"/>
      <c r="Q39" s="4"/>
      <c r="R39" s="4"/>
      <c r="S39" s="4"/>
      <c r="T39" s="4"/>
      <c r="U39" s="4"/>
      <c r="V39" s="4"/>
      <c r="W39" s="4"/>
      <c r="X39" s="4"/>
      <c r="Y39" s="1"/>
      <c r="Z39" s="1"/>
    </row>
    <row r="40" spans="1:26" ht="15.75" customHeight="1" x14ac:dyDescent="0.2">
      <c r="A40" s="360" t="s">
        <v>85</v>
      </c>
      <c r="B40" s="308"/>
      <c r="C40" s="308"/>
      <c r="D40" s="308"/>
      <c r="E40" s="55"/>
      <c r="F40" s="56">
        <f>SUM(F38:F39)</f>
        <v>296.38</v>
      </c>
      <c r="G40" s="101"/>
      <c r="H40" s="4"/>
      <c r="I40" s="4"/>
      <c r="J40" s="4"/>
      <c r="K40" s="4"/>
      <c r="L40" s="4"/>
      <c r="M40" s="4"/>
      <c r="N40" s="4"/>
      <c r="O40" s="4"/>
      <c r="P40" s="4"/>
      <c r="Q40" s="4"/>
      <c r="R40" s="4"/>
      <c r="S40" s="4"/>
      <c r="T40" s="4"/>
      <c r="U40" s="4"/>
      <c r="V40" s="4"/>
      <c r="W40" s="4"/>
      <c r="X40" s="4"/>
      <c r="Y40" s="1"/>
      <c r="Z40" s="1"/>
    </row>
    <row r="41" spans="1:26" ht="15.75" customHeight="1" x14ac:dyDescent="0.2">
      <c r="A41" s="361" t="s">
        <v>86</v>
      </c>
      <c r="B41" s="328"/>
      <c r="C41" s="328"/>
      <c r="D41" s="328"/>
      <c r="E41" s="328"/>
      <c r="F41" s="329"/>
      <c r="G41" s="101"/>
      <c r="H41" s="4"/>
      <c r="I41" s="4"/>
      <c r="J41" s="4"/>
      <c r="K41" s="4"/>
      <c r="L41" s="4"/>
      <c r="M41" s="4"/>
      <c r="N41" s="4"/>
      <c r="O41" s="4"/>
      <c r="P41" s="4"/>
      <c r="Q41" s="4"/>
      <c r="R41" s="4"/>
      <c r="S41" s="4"/>
      <c r="T41" s="4"/>
      <c r="U41" s="4"/>
      <c r="V41" s="4"/>
      <c r="W41" s="4"/>
      <c r="X41" s="4"/>
      <c r="Y41" s="1"/>
      <c r="Z41" s="1"/>
    </row>
    <row r="42" spans="1:26" ht="44.25" customHeight="1" x14ac:dyDescent="0.2">
      <c r="A42" s="362" t="s">
        <v>87</v>
      </c>
      <c r="B42" s="337"/>
      <c r="C42" s="337"/>
      <c r="D42" s="337"/>
      <c r="E42" s="337"/>
      <c r="F42" s="338"/>
      <c r="G42" s="101"/>
      <c r="H42" s="4"/>
      <c r="I42" s="4"/>
      <c r="J42" s="4"/>
      <c r="K42" s="4"/>
      <c r="L42" s="4"/>
      <c r="M42" s="4"/>
      <c r="N42" s="4"/>
      <c r="O42" s="4"/>
      <c r="P42" s="4"/>
      <c r="Q42" s="4"/>
      <c r="R42" s="4"/>
      <c r="S42" s="4"/>
      <c r="T42" s="4"/>
      <c r="U42" s="4"/>
      <c r="V42" s="4"/>
      <c r="W42" s="4"/>
      <c r="X42" s="4"/>
      <c r="Y42" s="1"/>
      <c r="Z42" s="1"/>
    </row>
    <row r="43" spans="1:26" ht="21" customHeight="1" x14ac:dyDescent="0.2">
      <c r="A43" s="363" t="s">
        <v>88</v>
      </c>
      <c r="B43" s="337"/>
      <c r="C43" s="337"/>
      <c r="D43" s="337"/>
      <c r="E43" s="337"/>
      <c r="F43" s="338"/>
      <c r="G43" s="101"/>
      <c r="H43" s="4"/>
      <c r="I43" s="4"/>
      <c r="J43" s="4"/>
      <c r="K43" s="4"/>
      <c r="L43" s="4"/>
      <c r="M43" s="4"/>
      <c r="N43" s="4"/>
      <c r="O43" s="4"/>
      <c r="P43" s="4"/>
      <c r="Q43" s="4"/>
      <c r="R43" s="4"/>
      <c r="S43" s="4"/>
      <c r="T43" s="4"/>
      <c r="U43" s="4"/>
      <c r="V43" s="4"/>
      <c r="W43" s="4"/>
      <c r="X43" s="4"/>
      <c r="Y43" s="1"/>
      <c r="Z43" s="1"/>
    </row>
    <row r="44" spans="1:26" ht="22.5" customHeight="1" x14ac:dyDescent="0.2">
      <c r="A44" s="33" t="s">
        <v>89</v>
      </c>
      <c r="B44" s="359" t="s">
        <v>90</v>
      </c>
      <c r="C44" s="302"/>
      <c r="D44" s="303"/>
      <c r="E44" s="33" t="s">
        <v>82</v>
      </c>
      <c r="F44" s="33" t="s">
        <v>71</v>
      </c>
      <c r="G44" s="101"/>
      <c r="H44" s="4"/>
      <c r="I44" s="4"/>
      <c r="J44" s="4"/>
      <c r="K44" s="4"/>
      <c r="L44" s="4"/>
      <c r="M44" s="4"/>
      <c r="N44" s="4"/>
      <c r="O44" s="4"/>
      <c r="P44" s="4"/>
      <c r="Q44" s="4"/>
      <c r="R44" s="4"/>
      <c r="S44" s="4"/>
      <c r="T44" s="4"/>
      <c r="U44" s="4"/>
      <c r="V44" s="4"/>
      <c r="W44" s="4"/>
      <c r="X44" s="4"/>
      <c r="Y44" s="1"/>
      <c r="Z44" s="1"/>
    </row>
    <row r="45" spans="1:26" ht="16.5" customHeight="1" x14ac:dyDescent="0.2">
      <c r="A45" s="34" t="s">
        <v>72</v>
      </c>
      <c r="B45" s="319" t="s">
        <v>91</v>
      </c>
      <c r="C45" s="302"/>
      <c r="D45" s="303"/>
      <c r="E45" s="452">
        <v>0.2</v>
      </c>
      <c r="F45" s="462">
        <f t="shared" ref="F45:F47" si="0">TRUNC((($F$32+$F$40)*E45),2)</f>
        <v>581.16</v>
      </c>
      <c r="G45" s="101"/>
      <c r="H45" s="4"/>
      <c r="I45" s="52"/>
      <c r="J45" s="4"/>
      <c r="K45" s="4"/>
      <c r="L45" s="4"/>
      <c r="M45" s="4"/>
      <c r="N45" s="4"/>
      <c r="O45" s="4"/>
      <c r="P45" s="4"/>
      <c r="Q45" s="4"/>
      <c r="R45" s="4"/>
      <c r="S45" s="4"/>
      <c r="T45" s="4"/>
      <c r="U45" s="4"/>
      <c r="V45" s="4"/>
      <c r="W45" s="4"/>
      <c r="X45" s="4"/>
      <c r="Y45" s="1"/>
      <c r="Z45" s="1"/>
    </row>
    <row r="46" spans="1:26" ht="16.5" customHeight="1" x14ac:dyDescent="0.2">
      <c r="A46" s="34" t="s">
        <v>74</v>
      </c>
      <c r="B46" s="327" t="s">
        <v>92</v>
      </c>
      <c r="C46" s="328"/>
      <c r="D46" s="329"/>
      <c r="E46" s="452">
        <v>2.5000000000000001E-2</v>
      </c>
      <c r="F46" s="51">
        <f t="shared" si="0"/>
        <v>72.64</v>
      </c>
      <c r="G46" s="101"/>
      <c r="H46" s="4"/>
      <c r="I46" s="4"/>
      <c r="J46" s="4"/>
      <c r="K46" s="4"/>
      <c r="L46" s="4"/>
      <c r="M46" s="4"/>
      <c r="N46" s="4"/>
      <c r="O46" s="4"/>
      <c r="P46" s="4"/>
      <c r="Q46" s="4"/>
      <c r="R46" s="4"/>
      <c r="S46" s="4"/>
      <c r="T46" s="4"/>
      <c r="U46" s="4"/>
      <c r="V46" s="4"/>
      <c r="W46" s="4"/>
      <c r="X46" s="4"/>
      <c r="Y46" s="1"/>
      <c r="Z46" s="1"/>
    </row>
    <row r="47" spans="1:26" ht="17.25" customHeight="1" x14ac:dyDescent="0.2">
      <c r="A47" s="330" t="s">
        <v>76</v>
      </c>
      <c r="B47" s="332" t="s">
        <v>93</v>
      </c>
      <c r="C47" s="33" t="s">
        <v>94</v>
      </c>
      <c r="D47" s="33" t="s">
        <v>95</v>
      </c>
      <c r="E47" s="334">
        <f>(C48*D48)*100</f>
        <v>0</v>
      </c>
      <c r="F47" s="335">
        <f t="shared" si="0"/>
        <v>0</v>
      </c>
      <c r="G47" s="101"/>
      <c r="H47" s="4"/>
      <c r="I47" s="4"/>
      <c r="J47" s="4"/>
      <c r="K47" s="4"/>
      <c r="L47" s="4"/>
      <c r="M47" s="4"/>
      <c r="N47" s="4"/>
      <c r="O47" s="4"/>
      <c r="P47" s="4"/>
      <c r="Q47" s="4"/>
      <c r="R47" s="4"/>
      <c r="S47" s="4"/>
      <c r="T47" s="4"/>
      <c r="U47" s="4"/>
      <c r="V47" s="4"/>
      <c r="W47" s="4"/>
      <c r="X47" s="4"/>
      <c r="Y47" s="1"/>
      <c r="Z47" s="1"/>
    </row>
    <row r="48" spans="1:26" ht="22.5" customHeight="1" x14ac:dyDescent="0.2">
      <c r="A48" s="331"/>
      <c r="B48" s="333"/>
      <c r="C48" s="453"/>
      <c r="D48" s="454"/>
      <c r="E48" s="333"/>
      <c r="F48" s="333"/>
      <c r="G48" s="101"/>
      <c r="H48" s="4"/>
      <c r="I48" s="4"/>
      <c r="J48" s="4"/>
      <c r="K48" s="4"/>
      <c r="L48" s="4"/>
      <c r="M48" s="4"/>
      <c r="N48" s="4"/>
      <c r="O48" s="4"/>
      <c r="P48" s="4"/>
      <c r="Q48" s="4"/>
      <c r="R48" s="4"/>
      <c r="S48" s="4"/>
      <c r="T48" s="4"/>
      <c r="U48" s="4"/>
      <c r="V48" s="4"/>
      <c r="W48" s="4"/>
      <c r="X48" s="4"/>
      <c r="Y48" s="1"/>
      <c r="Z48" s="1"/>
    </row>
    <row r="49" spans="1:26" ht="16.5" customHeight="1" x14ac:dyDescent="0.2">
      <c r="A49" s="34" t="s">
        <v>96</v>
      </c>
      <c r="B49" s="336" t="s">
        <v>97</v>
      </c>
      <c r="C49" s="337"/>
      <c r="D49" s="338"/>
      <c r="E49" s="452">
        <v>1.4999999999999999E-2</v>
      </c>
      <c r="F49" s="51">
        <f t="shared" ref="F49:F53" si="1">TRUNC((($F$32+$F$40)*E49),2)</f>
        <v>43.58</v>
      </c>
      <c r="G49" s="101"/>
      <c r="H49" s="4"/>
      <c r="I49" s="4"/>
      <c r="J49" s="4"/>
      <c r="K49" s="4"/>
      <c r="L49" s="4"/>
      <c r="M49" s="4"/>
      <c r="N49" s="4"/>
      <c r="O49" s="4"/>
      <c r="P49" s="4"/>
      <c r="Q49" s="4"/>
      <c r="R49" s="4"/>
      <c r="S49" s="4"/>
      <c r="T49" s="4"/>
      <c r="U49" s="4"/>
      <c r="V49" s="4"/>
      <c r="W49" s="4"/>
      <c r="X49" s="4"/>
      <c r="Y49" s="1"/>
      <c r="Z49" s="1"/>
    </row>
    <row r="50" spans="1:26" ht="16.5" customHeight="1" x14ac:dyDescent="0.2">
      <c r="A50" s="34" t="s">
        <v>98</v>
      </c>
      <c r="B50" s="319" t="s">
        <v>99</v>
      </c>
      <c r="C50" s="302"/>
      <c r="D50" s="303"/>
      <c r="E50" s="452">
        <v>0.01</v>
      </c>
      <c r="F50" s="51">
        <f t="shared" si="1"/>
        <v>29.05</v>
      </c>
      <c r="G50" s="101"/>
      <c r="H50" s="4"/>
      <c r="I50" s="4"/>
      <c r="J50" s="4"/>
      <c r="K50" s="4"/>
      <c r="L50" s="4"/>
      <c r="M50" s="4"/>
      <c r="N50" s="4"/>
      <c r="O50" s="4"/>
      <c r="P50" s="4"/>
      <c r="Q50" s="4"/>
      <c r="R50" s="4"/>
      <c r="S50" s="4"/>
      <c r="T50" s="4"/>
      <c r="U50" s="4"/>
      <c r="V50" s="4"/>
      <c r="W50" s="4"/>
      <c r="X50" s="4"/>
      <c r="Y50" s="1"/>
      <c r="Z50" s="1"/>
    </row>
    <row r="51" spans="1:26" ht="16.5" customHeight="1" x14ac:dyDescent="0.2">
      <c r="A51" s="34" t="s">
        <v>100</v>
      </c>
      <c r="B51" s="319" t="s">
        <v>101</v>
      </c>
      <c r="C51" s="302"/>
      <c r="D51" s="303"/>
      <c r="E51" s="452">
        <v>6.0000000000000001E-3</v>
      </c>
      <c r="F51" s="51">
        <f t="shared" si="1"/>
        <v>17.43</v>
      </c>
      <c r="G51" s="101"/>
      <c r="H51" s="4"/>
      <c r="I51" s="4"/>
      <c r="J51" s="4"/>
      <c r="K51" s="4"/>
      <c r="L51" s="4"/>
      <c r="M51" s="4"/>
      <c r="N51" s="4"/>
      <c r="O51" s="4"/>
      <c r="P51" s="4"/>
      <c r="Q51" s="4"/>
      <c r="R51" s="4"/>
      <c r="S51" s="4"/>
      <c r="T51" s="4"/>
      <c r="U51" s="4"/>
      <c r="V51" s="4"/>
      <c r="W51" s="4"/>
      <c r="X51" s="4"/>
      <c r="Y51" s="1"/>
      <c r="Z51" s="1"/>
    </row>
    <row r="52" spans="1:26" ht="16.5" customHeight="1" x14ac:dyDescent="0.2">
      <c r="A52" s="34" t="s">
        <v>102</v>
      </c>
      <c r="B52" s="319" t="s">
        <v>103</v>
      </c>
      <c r="C52" s="302"/>
      <c r="D52" s="303"/>
      <c r="E52" s="452">
        <v>2E-3</v>
      </c>
      <c r="F52" s="51">
        <f t="shared" si="1"/>
        <v>5.81</v>
      </c>
      <c r="G52" s="101"/>
      <c r="H52" s="4"/>
      <c r="I52" s="4"/>
      <c r="J52" s="4"/>
      <c r="K52" s="4"/>
      <c r="L52" s="4"/>
      <c r="M52" s="4"/>
      <c r="N52" s="4"/>
      <c r="O52" s="4"/>
      <c r="P52" s="4"/>
      <c r="Q52" s="4"/>
      <c r="R52" s="4"/>
      <c r="S52" s="4"/>
      <c r="T52" s="4"/>
      <c r="U52" s="4"/>
      <c r="V52" s="4"/>
      <c r="W52" s="4"/>
      <c r="X52" s="4"/>
      <c r="Y52" s="1"/>
      <c r="Z52" s="1"/>
    </row>
    <row r="53" spans="1:26" ht="16.5" customHeight="1" x14ac:dyDescent="0.2">
      <c r="A53" s="34" t="s">
        <v>104</v>
      </c>
      <c r="B53" s="319" t="s">
        <v>105</v>
      </c>
      <c r="C53" s="302"/>
      <c r="D53" s="303"/>
      <c r="E53" s="452">
        <v>0.08</v>
      </c>
      <c r="F53" s="51">
        <f t="shared" si="1"/>
        <v>232.46</v>
      </c>
      <c r="G53" s="101"/>
      <c r="H53" s="4"/>
      <c r="I53" s="4"/>
      <c r="J53" s="4"/>
      <c r="K53" s="4"/>
      <c r="L53" s="4"/>
      <c r="M53" s="4"/>
      <c r="N53" s="4"/>
      <c r="O53" s="4"/>
      <c r="P53" s="4"/>
      <c r="Q53" s="4"/>
      <c r="R53" s="4"/>
      <c r="S53" s="4"/>
      <c r="T53" s="4"/>
      <c r="U53" s="4"/>
      <c r="V53" s="4"/>
      <c r="W53" s="4"/>
      <c r="X53" s="4"/>
      <c r="Y53" s="1"/>
      <c r="Z53" s="1"/>
    </row>
    <row r="54" spans="1:26" ht="15.75" customHeight="1" x14ac:dyDescent="0.2">
      <c r="A54" s="339" t="s">
        <v>35</v>
      </c>
      <c r="B54" s="302"/>
      <c r="C54" s="302"/>
      <c r="D54" s="303"/>
      <c r="E54" s="57">
        <f t="shared" ref="E54:F54" si="2">SUM(E45:E53)</f>
        <v>0.33800000000000002</v>
      </c>
      <c r="F54" s="58">
        <f t="shared" si="2"/>
        <v>982.12999999999988</v>
      </c>
      <c r="G54" s="101"/>
      <c r="H54" s="52"/>
      <c r="I54" s="4"/>
      <c r="J54" s="4"/>
      <c r="K54" s="4"/>
      <c r="L54" s="4"/>
      <c r="M54" s="4"/>
      <c r="N54" s="4"/>
      <c r="O54" s="4"/>
      <c r="P54" s="4"/>
      <c r="Q54" s="4"/>
      <c r="R54" s="4"/>
      <c r="S54" s="4"/>
      <c r="T54" s="4"/>
      <c r="U54" s="4"/>
      <c r="V54" s="4"/>
      <c r="W54" s="4"/>
      <c r="X54" s="4"/>
      <c r="Y54" s="1"/>
      <c r="Z54" s="1"/>
    </row>
    <row r="55" spans="1:26" ht="15.75" customHeight="1" x14ac:dyDescent="0.2">
      <c r="A55" s="340" t="s">
        <v>106</v>
      </c>
      <c r="B55" s="328"/>
      <c r="C55" s="328"/>
      <c r="D55" s="328"/>
      <c r="E55" s="328"/>
      <c r="F55" s="329"/>
      <c r="G55" s="101"/>
      <c r="H55" s="52"/>
      <c r="I55" s="4"/>
      <c r="J55" s="4"/>
      <c r="K55" s="4"/>
      <c r="L55" s="4"/>
      <c r="M55" s="4"/>
      <c r="N55" s="4"/>
      <c r="O55" s="4"/>
      <c r="P55" s="4"/>
      <c r="Q55" s="4"/>
      <c r="R55" s="4"/>
      <c r="S55" s="4"/>
      <c r="T55" s="4"/>
      <c r="U55" s="4"/>
      <c r="V55" s="4"/>
      <c r="W55" s="4"/>
      <c r="X55" s="4"/>
      <c r="Y55" s="1"/>
      <c r="Z55" s="1"/>
    </row>
    <row r="56" spans="1:26" ht="96" customHeight="1" x14ac:dyDescent="0.2">
      <c r="A56" s="341" t="s">
        <v>107</v>
      </c>
      <c r="B56" s="337"/>
      <c r="C56" s="337"/>
      <c r="D56" s="337"/>
      <c r="E56" s="337"/>
      <c r="F56" s="338"/>
      <c r="G56" s="101"/>
      <c r="H56" s="52"/>
      <c r="I56" s="4"/>
      <c r="J56" s="4"/>
      <c r="K56" s="4"/>
      <c r="L56" s="4"/>
      <c r="M56" s="4"/>
      <c r="N56" s="4"/>
      <c r="O56" s="4"/>
      <c r="P56" s="4"/>
      <c r="Q56" s="4"/>
      <c r="R56" s="4"/>
      <c r="S56" s="4"/>
      <c r="T56" s="4"/>
      <c r="U56" s="4"/>
      <c r="V56" s="4"/>
      <c r="W56" s="4"/>
      <c r="X56" s="4"/>
      <c r="Y56" s="1"/>
      <c r="Z56" s="1"/>
    </row>
    <row r="57" spans="1:26" ht="6" customHeight="1" x14ac:dyDescent="0.2">
      <c r="A57" s="59"/>
      <c r="B57" s="59"/>
      <c r="C57" s="59"/>
      <c r="D57" s="59"/>
      <c r="E57" s="60"/>
      <c r="F57" s="61"/>
      <c r="G57" s="101"/>
      <c r="H57" s="52"/>
      <c r="I57" s="4"/>
      <c r="J57" s="4"/>
      <c r="K57" s="4"/>
      <c r="L57" s="4"/>
      <c r="M57" s="4"/>
      <c r="N57" s="4"/>
      <c r="O57" s="4"/>
      <c r="P57" s="4"/>
      <c r="Q57" s="4"/>
      <c r="R57" s="4"/>
      <c r="S57" s="4"/>
      <c r="T57" s="4"/>
      <c r="U57" s="4"/>
      <c r="V57" s="4"/>
      <c r="W57" s="4"/>
      <c r="X57" s="4"/>
      <c r="Y57" s="1"/>
      <c r="Z57" s="1"/>
    </row>
    <row r="58" spans="1:26" ht="22.5" customHeight="1" x14ac:dyDescent="0.2">
      <c r="A58" s="358" t="s">
        <v>108</v>
      </c>
      <c r="B58" s="302"/>
      <c r="C58" s="302"/>
      <c r="D58" s="302"/>
      <c r="E58" s="302"/>
      <c r="F58" s="303"/>
      <c r="G58" s="101"/>
      <c r="H58" s="4"/>
      <c r="I58" s="4"/>
      <c r="J58" s="4"/>
      <c r="K58" s="4"/>
      <c r="L58" s="4"/>
      <c r="M58" s="4"/>
      <c r="N58" s="4"/>
      <c r="O58" s="4"/>
      <c r="P58" s="4"/>
      <c r="Q58" s="4"/>
      <c r="R58" s="4"/>
      <c r="S58" s="4"/>
      <c r="T58" s="4"/>
      <c r="U58" s="4"/>
      <c r="V58" s="4"/>
      <c r="W58" s="4"/>
      <c r="X58" s="4"/>
      <c r="Y58" s="1"/>
      <c r="Z58" s="1"/>
    </row>
    <row r="59" spans="1:26" ht="15.75" customHeight="1" x14ac:dyDescent="0.2">
      <c r="A59" s="33" t="s">
        <v>109</v>
      </c>
      <c r="B59" s="339" t="s">
        <v>110</v>
      </c>
      <c r="C59" s="303"/>
      <c r="D59" s="33" t="s">
        <v>111</v>
      </c>
      <c r="E59" s="33" t="s">
        <v>22</v>
      </c>
      <c r="F59" s="33" t="s">
        <v>71</v>
      </c>
      <c r="G59" s="101"/>
      <c r="H59" s="4"/>
      <c r="I59" s="4"/>
      <c r="J59" s="4"/>
      <c r="K59" s="4"/>
      <c r="L59" s="4"/>
      <c r="M59" s="4"/>
      <c r="N59" s="4"/>
      <c r="O59" s="4"/>
      <c r="P59" s="4"/>
      <c r="Q59" s="4"/>
      <c r="R59" s="4"/>
      <c r="S59" s="4"/>
      <c r="T59" s="4"/>
      <c r="U59" s="4"/>
      <c r="V59" s="4"/>
      <c r="W59" s="4"/>
      <c r="X59" s="4"/>
      <c r="Y59" s="1"/>
      <c r="Z59" s="1"/>
    </row>
    <row r="60" spans="1:26" ht="15.75" customHeight="1" x14ac:dyDescent="0.2">
      <c r="A60" s="34" t="s">
        <v>72</v>
      </c>
      <c r="B60" s="319" t="s">
        <v>112</v>
      </c>
      <c r="C60" s="303"/>
      <c r="D60" s="62">
        <v>0.06</v>
      </c>
      <c r="E60" s="455">
        <v>6</v>
      </c>
      <c r="F60" s="63">
        <f>IF(E60="",0,TRUNC(((E60*2*'Dias úteis'!D16))-(F23*D60),2))</f>
        <v>88.43</v>
      </c>
      <c r="G60" s="109"/>
      <c r="H60" s="64"/>
      <c r="I60" s="4"/>
      <c r="J60" s="4"/>
      <c r="K60" s="4"/>
      <c r="L60" s="4"/>
      <c r="M60" s="4"/>
      <c r="N60" s="4"/>
      <c r="O60" s="4"/>
      <c r="P60" s="4"/>
      <c r="Q60" s="4"/>
      <c r="R60" s="4"/>
      <c r="S60" s="4"/>
      <c r="T60" s="4"/>
      <c r="U60" s="4"/>
      <c r="V60" s="4"/>
      <c r="W60" s="4"/>
      <c r="X60" s="4"/>
      <c r="Y60" s="1"/>
      <c r="Z60" s="1"/>
    </row>
    <row r="61" spans="1:26" ht="15.75" customHeight="1" x14ac:dyDescent="0.2">
      <c r="A61" s="34" t="s">
        <v>74</v>
      </c>
      <c r="B61" s="319" t="s">
        <v>113</v>
      </c>
      <c r="C61" s="303"/>
      <c r="D61" s="453">
        <v>0.2</v>
      </c>
      <c r="E61" s="456">
        <v>33</v>
      </c>
      <c r="F61" s="35">
        <f>TRUNC((E61*'Dias úteis'!D17)*(100%-D61),2)</f>
        <v>580.79999999999995</v>
      </c>
      <c r="G61" s="109"/>
      <c r="H61" s="64"/>
      <c r="I61" s="64"/>
      <c r="J61" s="4"/>
      <c r="K61" s="4"/>
      <c r="L61" s="4"/>
      <c r="M61" s="4"/>
      <c r="N61" s="4"/>
      <c r="O61" s="4"/>
      <c r="P61" s="4"/>
      <c r="Q61" s="4"/>
      <c r="R61" s="4"/>
      <c r="S61" s="4"/>
      <c r="T61" s="4"/>
      <c r="U61" s="4"/>
      <c r="V61" s="4"/>
      <c r="W61" s="4"/>
      <c r="X61" s="4"/>
      <c r="Y61" s="1"/>
      <c r="Z61" s="1"/>
    </row>
    <row r="62" spans="1:26" ht="15.75" customHeight="1" x14ac:dyDescent="0.2">
      <c r="A62" s="34" t="s">
        <v>76</v>
      </c>
      <c r="B62" s="364" t="s">
        <v>114</v>
      </c>
      <c r="C62" s="302"/>
      <c r="D62" s="302"/>
      <c r="E62" s="303"/>
      <c r="F62" s="65">
        <f>20%*526.64</f>
        <v>105.328</v>
      </c>
      <c r="G62" s="109"/>
      <c r="H62" s="64"/>
      <c r="I62" s="64"/>
      <c r="J62" s="4"/>
      <c r="K62" s="4"/>
      <c r="L62" s="4"/>
      <c r="M62" s="4"/>
      <c r="N62" s="4"/>
      <c r="O62" s="4"/>
      <c r="P62" s="4"/>
      <c r="Q62" s="4"/>
      <c r="R62" s="4"/>
      <c r="S62" s="4"/>
      <c r="T62" s="4"/>
      <c r="U62" s="4"/>
      <c r="V62" s="4"/>
      <c r="W62" s="4"/>
      <c r="X62" s="4"/>
      <c r="Y62" s="1"/>
      <c r="Z62" s="1"/>
    </row>
    <row r="63" spans="1:26" ht="15.75" customHeight="1" x14ac:dyDescent="0.2">
      <c r="A63" s="34" t="s">
        <v>96</v>
      </c>
      <c r="B63" s="457" t="s">
        <v>115</v>
      </c>
      <c r="C63" s="458"/>
      <c r="D63" s="458"/>
      <c r="E63" s="459"/>
      <c r="F63" s="461"/>
      <c r="G63" s="109"/>
      <c r="H63" s="66"/>
      <c r="I63" s="4"/>
      <c r="J63" s="4"/>
      <c r="K63" s="4"/>
      <c r="L63" s="4"/>
      <c r="M63" s="4"/>
      <c r="N63" s="4"/>
      <c r="O63" s="4"/>
      <c r="P63" s="4"/>
      <c r="Q63" s="4"/>
      <c r="R63" s="4"/>
      <c r="S63" s="4"/>
      <c r="T63" s="4"/>
      <c r="U63" s="4"/>
      <c r="V63" s="4"/>
      <c r="W63" s="4"/>
      <c r="X63" s="4"/>
      <c r="Y63" s="1"/>
      <c r="Z63" s="1"/>
    </row>
    <row r="64" spans="1:26" ht="15.75" customHeight="1" x14ac:dyDescent="0.2">
      <c r="A64" s="34" t="s">
        <v>98</v>
      </c>
      <c r="B64" s="460" t="s">
        <v>116</v>
      </c>
      <c r="C64" s="458"/>
      <c r="D64" s="458"/>
      <c r="E64" s="459"/>
      <c r="F64" s="461"/>
      <c r="G64" s="109"/>
      <c r="H64" s="66"/>
      <c r="I64" s="4"/>
      <c r="J64" s="4"/>
      <c r="K64" s="4"/>
      <c r="L64" s="4"/>
      <c r="M64" s="4"/>
      <c r="N64" s="4"/>
      <c r="O64" s="4"/>
      <c r="P64" s="4"/>
      <c r="Q64" s="4"/>
      <c r="R64" s="4"/>
      <c r="S64" s="4"/>
      <c r="T64" s="4"/>
      <c r="U64" s="4"/>
      <c r="V64" s="4"/>
      <c r="W64" s="4"/>
      <c r="X64" s="4"/>
      <c r="Y64" s="1"/>
      <c r="Z64" s="1"/>
    </row>
    <row r="65" spans="1:26" ht="15.75" customHeight="1" x14ac:dyDescent="0.2">
      <c r="A65" s="34" t="s">
        <v>100</v>
      </c>
      <c r="B65" s="460" t="s">
        <v>117</v>
      </c>
      <c r="C65" s="458"/>
      <c r="D65" s="458"/>
      <c r="E65" s="459"/>
      <c r="F65" s="461"/>
      <c r="G65" s="109"/>
      <c r="H65" s="66"/>
      <c r="I65" s="4"/>
      <c r="J65" s="4"/>
      <c r="K65" s="4"/>
      <c r="L65" s="4"/>
      <c r="M65" s="4"/>
      <c r="N65" s="4"/>
      <c r="O65" s="4"/>
      <c r="P65" s="4"/>
      <c r="Q65" s="4"/>
      <c r="R65" s="4"/>
      <c r="S65" s="4"/>
      <c r="T65" s="4"/>
      <c r="U65" s="4"/>
      <c r="V65" s="4"/>
      <c r="W65" s="4"/>
      <c r="X65" s="4"/>
      <c r="Y65" s="1"/>
      <c r="Z65" s="1"/>
    </row>
    <row r="66" spans="1:26" ht="15.75" customHeight="1" x14ac:dyDescent="0.2">
      <c r="A66" s="41" t="s">
        <v>102</v>
      </c>
      <c r="B66" s="460" t="s">
        <v>117</v>
      </c>
      <c r="C66" s="458"/>
      <c r="D66" s="458"/>
      <c r="E66" s="459"/>
      <c r="F66" s="461"/>
      <c r="G66" s="109"/>
      <c r="H66" s="66"/>
      <c r="I66" s="4"/>
      <c r="J66" s="4"/>
      <c r="K66" s="4"/>
      <c r="L66" s="4"/>
      <c r="M66" s="4"/>
      <c r="N66" s="4"/>
      <c r="O66" s="4"/>
      <c r="P66" s="4"/>
      <c r="Q66" s="4"/>
      <c r="R66" s="4"/>
      <c r="S66" s="4"/>
      <c r="T66" s="4"/>
      <c r="U66" s="4"/>
      <c r="V66" s="4"/>
      <c r="W66" s="4"/>
      <c r="X66" s="4"/>
      <c r="Y66" s="1"/>
      <c r="Z66" s="1"/>
    </row>
    <row r="67" spans="1:26" ht="15.75" customHeight="1" x14ac:dyDescent="0.2">
      <c r="A67" s="41" t="s">
        <v>104</v>
      </c>
      <c r="B67" s="460" t="s">
        <v>117</v>
      </c>
      <c r="C67" s="458"/>
      <c r="D67" s="458"/>
      <c r="E67" s="459"/>
      <c r="F67" s="461"/>
      <c r="G67" s="109"/>
      <c r="H67" s="66"/>
      <c r="I67" s="4"/>
      <c r="J67" s="4"/>
      <c r="K67" s="4"/>
      <c r="L67" s="4"/>
      <c r="M67" s="4"/>
      <c r="N67" s="4"/>
      <c r="O67" s="4"/>
      <c r="P67" s="4"/>
      <c r="Q67" s="4"/>
      <c r="R67" s="4"/>
      <c r="S67" s="4"/>
      <c r="T67" s="4"/>
      <c r="U67" s="4"/>
      <c r="V67" s="4"/>
      <c r="W67" s="4"/>
      <c r="X67" s="4"/>
      <c r="Y67" s="1"/>
      <c r="Z67" s="1"/>
    </row>
    <row r="68" spans="1:26" ht="15.75" customHeight="1" x14ac:dyDescent="0.2">
      <c r="A68" s="372" t="s">
        <v>35</v>
      </c>
      <c r="B68" s="302"/>
      <c r="C68" s="302"/>
      <c r="D68" s="302"/>
      <c r="E68" s="303"/>
      <c r="F68" s="68">
        <f>SUM(F60:F67)</f>
        <v>774.55799999999999</v>
      </c>
      <c r="G68" s="109"/>
      <c r="H68" s="64"/>
      <c r="I68" s="64"/>
      <c r="J68" s="4"/>
      <c r="K68" s="4"/>
      <c r="L68" s="4"/>
      <c r="M68" s="4"/>
      <c r="N68" s="4"/>
      <c r="O68" s="4"/>
      <c r="P68" s="4"/>
      <c r="Q68" s="4"/>
      <c r="R68" s="4"/>
      <c r="S68" s="4"/>
      <c r="T68" s="4"/>
      <c r="U68" s="4"/>
      <c r="V68" s="4"/>
      <c r="W68" s="4"/>
      <c r="X68" s="4"/>
      <c r="Y68" s="1"/>
      <c r="Z68" s="1"/>
    </row>
    <row r="69" spans="1:26" ht="15.75" customHeight="1" x14ac:dyDescent="0.2">
      <c r="A69" s="354" t="s">
        <v>118</v>
      </c>
      <c r="B69" s="328"/>
      <c r="C69" s="328"/>
      <c r="D69" s="328"/>
      <c r="E69" s="328"/>
      <c r="F69" s="329"/>
      <c r="G69" s="109"/>
      <c r="H69" s="64"/>
      <c r="I69" s="64"/>
      <c r="J69" s="4"/>
      <c r="K69" s="4"/>
      <c r="L69" s="4"/>
      <c r="M69" s="4"/>
      <c r="N69" s="4"/>
      <c r="O69" s="4"/>
      <c r="P69" s="4"/>
      <c r="Q69" s="4"/>
      <c r="R69" s="4"/>
      <c r="S69" s="4"/>
      <c r="T69" s="4"/>
      <c r="U69" s="4"/>
      <c r="V69" s="4"/>
      <c r="W69" s="4"/>
      <c r="X69" s="4"/>
      <c r="Y69" s="1"/>
      <c r="Z69" s="1"/>
    </row>
    <row r="70" spans="1:26" ht="31.5" customHeight="1" x14ac:dyDescent="0.2">
      <c r="A70" s="343" t="s">
        <v>119</v>
      </c>
      <c r="B70" s="316"/>
      <c r="C70" s="316"/>
      <c r="D70" s="316"/>
      <c r="E70" s="316"/>
      <c r="F70" s="344"/>
      <c r="G70" s="109"/>
      <c r="H70" s="64"/>
      <c r="I70" s="64"/>
      <c r="J70" s="4"/>
      <c r="K70" s="4"/>
      <c r="L70" s="4"/>
      <c r="M70" s="4"/>
      <c r="N70" s="4"/>
      <c r="O70" s="4"/>
      <c r="P70" s="4"/>
      <c r="Q70" s="4"/>
      <c r="R70" s="4"/>
      <c r="S70" s="4"/>
      <c r="T70" s="4"/>
      <c r="U70" s="4"/>
      <c r="V70" s="4"/>
      <c r="W70" s="4"/>
      <c r="X70" s="4"/>
      <c r="Y70" s="1"/>
      <c r="Z70" s="1"/>
    </row>
    <row r="71" spans="1:26" ht="62.25" customHeight="1" x14ac:dyDescent="0.2">
      <c r="A71" s="373" t="s">
        <v>120</v>
      </c>
      <c r="B71" s="302"/>
      <c r="C71" s="302"/>
      <c r="D71" s="302"/>
      <c r="E71" s="302"/>
      <c r="F71" s="303"/>
      <c r="G71" s="109"/>
      <c r="H71" s="64"/>
      <c r="I71" s="64"/>
      <c r="J71" s="4"/>
      <c r="K71" s="4"/>
      <c r="L71" s="4"/>
      <c r="M71" s="4"/>
      <c r="N71" s="4"/>
      <c r="O71" s="4"/>
      <c r="P71" s="4"/>
      <c r="Q71" s="4"/>
      <c r="R71" s="4"/>
      <c r="S71" s="4"/>
      <c r="T71" s="4"/>
      <c r="U71" s="4"/>
      <c r="V71" s="4"/>
      <c r="W71" s="4"/>
      <c r="X71" s="4"/>
      <c r="Y71" s="1"/>
      <c r="Z71" s="1"/>
    </row>
    <row r="72" spans="1:26" ht="90" customHeight="1" x14ac:dyDescent="0.2">
      <c r="A72" s="341" t="s">
        <v>121</v>
      </c>
      <c r="B72" s="337"/>
      <c r="C72" s="337"/>
      <c r="D72" s="337"/>
      <c r="E72" s="337"/>
      <c r="F72" s="338"/>
      <c r="G72" s="101"/>
      <c r="H72" s="4"/>
      <c r="I72" s="4"/>
      <c r="J72" s="64"/>
      <c r="K72" s="4"/>
      <c r="L72" s="4"/>
      <c r="M72" s="4"/>
      <c r="N72" s="4"/>
      <c r="O72" s="4"/>
      <c r="P72" s="4"/>
      <c r="Q72" s="4"/>
      <c r="R72" s="4"/>
      <c r="S72" s="4"/>
      <c r="T72" s="4"/>
      <c r="U72" s="4"/>
      <c r="V72" s="4"/>
      <c r="W72" s="4"/>
      <c r="X72" s="4"/>
      <c r="Y72" s="1"/>
      <c r="Z72" s="1"/>
    </row>
    <row r="73" spans="1:26" ht="19.5" customHeight="1" x14ac:dyDescent="0.2">
      <c r="A73" s="358" t="s">
        <v>122</v>
      </c>
      <c r="B73" s="302"/>
      <c r="C73" s="302"/>
      <c r="D73" s="302"/>
      <c r="E73" s="302"/>
      <c r="F73" s="303"/>
      <c r="G73" s="101"/>
      <c r="H73" s="4"/>
      <c r="I73" s="4"/>
      <c r="J73" s="64"/>
      <c r="K73" s="4"/>
      <c r="L73" s="4"/>
      <c r="M73" s="4"/>
      <c r="N73" s="4"/>
      <c r="O73" s="4"/>
      <c r="P73" s="4"/>
      <c r="Q73" s="4"/>
      <c r="R73" s="4"/>
      <c r="S73" s="4"/>
      <c r="T73" s="4"/>
      <c r="U73" s="4"/>
      <c r="V73" s="4"/>
      <c r="W73" s="4"/>
      <c r="X73" s="4"/>
      <c r="Y73" s="1"/>
      <c r="Z73" s="1"/>
    </row>
    <row r="74" spans="1:26" ht="15.75" customHeight="1" x14ac:dyDescent="0.2">
      <c r="A74" s="34" t="s">
        <v>80</v>
      </c>
      <c r="B74" s="374" t="s">
        <v>123</v>
      </c>
      <c r="C74" s="302"/>
      <c r="D74" s="302"/>
      <c r="E74" s="303"/>
      <c r="F74" s="51">
        <f>F40</f>
        <v>296.38</v>
      </c>
      <c r="G74" s="101"/>
      <c r="H74" s="64"/>
      <c r="I74" s="64"/>
      <c r="J74" s="4"/>
      <c r="K74" s="4"/>
      <c r="L74" s="4"/>
      <c r="M74" s="4"/>
      <c r="N74" s="4"/>
      <c r="O74" s="4"/>
      <c r="P74" s="4"/>
      <c r="Q74" s="4"/>
      <c r="R74" s="4"/>
      <c r="S74" s="4"/>
      <c r="T74" s="4"/>
      <c r="U74" s="4"/>
      <c r="V74" s="4"/>
      <c r="W74" s="4"/>
      <c r="X74" s="4"/>
      <c r="Y74" s="1"/>
      <c r="Z74" s="1"/>
    </row>
    <row r="75" spans="1:26" ht="15.75" customHeight="1" x14ac:dyDescent="0.2">
      <c r="A75" s="34" t="s">
        <v>89</v>
      </c>
      <c r="B75" s="374" t="s">
        <v>90</v>
      </c>
      <c r="C75" s="302"/>
      <c r="D75" s="302"/>
      <c r="E75" s="303"/>
      <c r="F75" s="51">
        <f>F54</f>
        <v>982.12999999999988</v>
      </c>
      <c r="G75" s="101"/>
      <c r="H75" s="4"/>
      <c r="I75" s="4"/>
      <c r="J75" s="4"/>
      <c r="K75" s="4"/>
      <c r="L75" s="4"/>
      <c r="M75" s="4"/>
      <c r="N75" s="4"/>
      <c r="O75" s="4"/>
      <c r="P75" s="4"/>
      <c r="Q75" s="4"/>
      <c r="R75" s="4"/>
      <c r="S75" s="4"/>
      <c r="T75" s="4"/>
      <c r="U75" s="4"/>
      <c r="V75" s="4"/>
      <c r="W75" s="4"/>
      <c r="X75" s="4"/>
      <c r="Y75" s="1"/>
      <c r="Z75" s="1"/>
    </row>
    <row r="76" spans="1:26" ht="15.75" customHeight="1" x14ac:dyDescent="0.2">
      <c r="A76" s="34" t="s">
        <v>109</v>
      </c>
      <c r="B76" s="374" t="s">
        <v>110</v>
      </c>
      <c r="C76" s="302"/>
      <c r="D76" s="302"/>
      <c r="E76" s="303"/>
      <c r="F76" s="51">
        <f>F68</f>
        <v>774.55799999999999</v>
      </c>
      <c r="G76" s="101"/>
      <c r="H76" s="4"/>
      <c r="I76" s="4"/>
      <c r="J76" s="4"/>
      <c r="K76" s="4"/>
      <c r="L76" s="4"/>
      <c r="M76" s="4"/>
      <c r="N76" s="4"/>
      <c r="O76" s="4"/>
      <c r="P76" s="4"/>
      <c r="Q76" s="4"/>
      <c r="R76" s="4"/>
      <c r="S76" s="4"/>
      <c r="T76" s="4"/>
      <c r="U76" s="4"/>
      <c r="V76" s="4"/>
      <c r="W76" s="4"/>
      <c r="X76" s="4"/>
      <c r="Y76" s="1"/>
      <c r="Z76" s="1"/>
    </row>
    <row r="77" spans="1:26" ht="15.75" customHeight="1" x14ac:dyDescent="0.2">
      <c r="A77" s="372" t="s">
        <v>35</v>
      </c>
      <c r="B77" s="302"/>
      <c r="C77" s="302"/>
      <c r="D77" s="302"/>
      <c r="E77" s="303"/>
      <c r="F77" s="69">
        <f>SUM(F74:F76)</f>
        <v>2053.0679999999998</v>
      </c>
      <c r="G77" s="101"/>
      <c r="H77" s="4"/>
      <c r="I77" s="4"/>
      <c r="J77" s="4"/>
      <c r="K77" s="4"/>
      <c r="L77" s="4"/>
      <c r="M77" s="4"/>
      <c r="N77" s="4"/>
      <c r="O77" s="4"/>
      <c r="P77" s="4"/>
      <c r="Q77" s="4"/>
      <c r="R77" s="4"/>
      <c r="S77" s="4"/>
      <c r="T77" s="4"/>
      <c r="U77" s="4"/>
      <c r="V77" s="4"/>
      <c r="W77" s="4"/>
      <c r="X77" s="4"/>
      <c r="Y77" s="1"/>
      <c r="Z77" s="1"/>
    </row>
    <row r="78" spans="1:26" ht="6" customHeight="1" x14ac:dyDescent="0.2">
      <c r="A78" s="46"/>
      <c r="B78" s="46"/>
      <c r="C78" s="46"/>
      <c r="D78" s="46"/>
      <c r="E78" s="46"/>
      <c r="F78" s="70"/>
      <c r="G78" s="101"/>
      <c r="H78" s="4"/>
      <c r="I78" s="4"/>
      <c r="J78" s="4"/>
      <c r="K78" s="4"/>
      <c r="L78" s="4"/>
      <c r="M78" s="4"/>
      <c r="N78" s="4"/>
      <c r="O78" s="4"/>
      <c r="P78" s="4"/>
      <c r="Q78" s="4"/>
      <c r="R78" s="4"/>
      <c r="S78" s="4"/>
      <c r="T78" s="4"/>
      <c r="U78" s="4"/>
      <c r="V78" s="4"/>
      <c r="W78" s="4"/>
      <c r="X78" s="4"/>
      <c r="Y78" s="1"/>
      <c r="Z78" s="1"/>
    </row>
    <row r="79" spans="1:26" ht="15.75" customHeight="1" x14ac:dyDescent="0.25">
      <c r="A79" s="349" t="s">
        <v>124</v>
      </c>
      <c r="B79" s="302"/>
      <c r="C79" s="302"/>
      <c r="D79" s="302"/>
      <c r="E79" s="302"/>
      <c r="F79" s="303"/>
      <c r="G79" s="101"/>
      <c r="H79" s="4"/>
      <c r="I79" s="4"/>
      <c r="J79" s="4"/>
      <c r="K79" s="4"/>
      <c r="L79" s="4"/>
      <c r="M79" s="4"/>
      <c r="N79" s="4"/>
      <c r="O79" s="4"/>
      <c r="P79" s="4"/>
      <c r="Q79" s="4"/>
      <c r="R79" s="4"/>
      <c r="S79" s="4"/>
      <c r="T79" s="4"/>
      <c r="U79" s="4"/>
      <c r="V79" s="4"/>
      <c r="W79" s="4"/>
      <c r="X79" s="4"/>
      <c r="Y79" s="1"/>
      <c r="Z79" s="1"/>
    </row>
    <row r="80" spans="1:26" ht="6" customHeight="1" x14ac:dyDescent="0.25">
      <c r="A80" s="71"/>
      <c r="B80" s="72"/>
      <c r="C80" s="72"/>
      <c r="D80" s="72"/>
      <c r="E80" s="72"/>
      <c r="F80" s="72"/>
      <c r="G80" s="101"/>
      <c r="H80" s="4"/>
      <c r="I80" s="4"/>
      <c r="J80" s="4"/>
      <c r="K80" s="4"/>
      <c r="L80" s="4"/>
      <c r="M80" s="4"/>
      <c r="N80" s="4"/>
      <c r="O80" s="4"/>
      <c r="P80" s="4"/>
      <c r="Q80" s="4"/>
      <c r="R80" s="4"/>
      <c r="S80" s="4"/>
      <c r="T80" s="4"/>
      <c r="U80" s="4"/>
      <c r="V80" s="4"/>
      <c r="W80" s="4"/>
      <c r="X80" s="4"/>
      <c r="Y80" s="1"/>
      <c r="Z80" s="1"/>
    </row>
    <row r="81" spans="1:26" ht="22.5" customHeight="1" x14ac:dyDescent="0.2">
      <c r="A81" s="33">
        <v>3</v>
      </c>
      <c r="B81" s="369" t="s">
        <v>125</v>
      </c>
      <c r="C81" s="305"/>
      <c r="D81" s="306"/>
      <c r="E81" s="73" t="s">
        <v>82</v>
      </c>
      <c r="F81" s="73" t="s">
        <v>71</v>
      </c>
      <c r="G81" s="126"/>
      <c r="H81" s="4"/>
      <c r="I81" s="4"/>
      <c r="J81" s="4"/>
      <c r="K81" s="4"/>
      <c r="L81" s="4"/>
      <c r="M81" s="4"/>
      <c r="N81" s="4"/>
      <c r="O81" s="4"/>
      <c r="P81" s="4"/>
      <c r="Q81" s="4"/>
      <c r="R81" s="4"/>
      <c r="S81" s="4"/>
      <c r="T81" s="4"/>
      <c r="U81" s="4"/>
      <c r="V81" s="4"/>
      <c r="W81" s="4"/>
      <c r="X81" s="4"/>
      <c r="Y81" s="1"/>
      <c r="Z81" s="1"/>
    </row>
    <row r="82" spans="1:26" ht="15.75" customHeight="1" x14ac:dyDescent="0.2">
      <c r="A82" s="34" t="s">
        <v>72</v>
      </c>
      <c r="B82" s="319" t="s">
        <v>126</v>
      </c>
      <c r="C82" s="302"/>
      <c r="D82" s="303"/>
      <c r="E82" s="463">
        <f>(1/12)*0.05</f>
        <v>4.1666666666666666E-3</v>
      </c>
      <c r="F82" s="54">
        <f>TRUNC(((F32+F40)*E82),2)</f>
        <v>12.1</v>
      </c>
      <c r="G82" s="101"/>
      <c r="H82" s="4"/>
      <c r="I82" s="4"/>
      <c r="J82" s="4"/>
      <c r="K82" s="4"/>
      <c r="L82" s="4"/>
      <c r="M82" s="4"/>
      <c r="N82" s="4"/>
      <c r="O82" s="4"/>
      <c r="P82" s="4"/>
      <c r="Q82" s="4"/>
      <c r="R82" s="4"/>
      <c r="S82" s="4"/>
      <c r="T82" s="4"/>
      <c r="U82" s="4"/>
      <c r="V82" s="4"/>
      <c r="W82" s="4"/>
      <c r="X82" s="4"/>
      <c r="Y82" s="1"/>
      <c r="Z82" s="1"/>
    </row>
    <row r="83" spans="1:26" ht="15.75" customHeight="1" x14ac:dyDescent="0.2">
      <c r="A83" s="34" t="s">
        <v>74</v>
      </c>
      <c r="B83" s="319" t="s">
        <v>127</v>
      </c>
      <c r="C83" s="302"/>
      <c r="D83" s="303"/>
      <c r="E83" s="74">
        <v>0.08</v>
      </c>
      <c r="F83" s="54">
        <f>TRUNC((E83*F82),2)</f>
        <v>0.96</v>
      </c>
      <c r="G83" s="101"/>
      <c r="H83" s="4"/>
      <c r="I83" s="4"/>
      <c r="J83" s="4"/>
      <c r="K83" s="4"/>
      <c r="L83" s="4"/>
      <c r="M83" s="4"/>
      <c r="N83" s="4"/>
      <c r="O83" s="4"/>
      <c r="P83" s="4"/>
      <c r="Q83" s="4"/>
      <c r="R83" s="4"/>
      <c r="S83" s="4"/>
      <c r="T83" s="4"/>
      <c r="U83" s="4"/>
      <c r="V83" s="4"/>
      <c r="W83" s="4"/>
      <c r="X83" s="4"/>
      <c r="Y83" s="1"/>
      <c r="Z83" s="1"/>
    </row>
    <row r="84" spans="1:26" ht="15.75" customHeight="1" x14ac:dyDescent="0.2">
      <c r="A84" s="34" t="s">
        <v>76</v>
      </c>
      <c r="B84" s="319" t="s">
        <v>128</v>
      </c>
      <c r="C84" s="302"/>
      <c r="D84" s="303"/>
      <c r="E84" s="463">
        <f>((7/30)/12)*1</f>
        <v>1.9444444444444445E-2</v>
      </c>
      <c r="F84" s="51">
        <f>TRUNC((E84*(F32+F40)),2)</f>
        <v>56.5</v>
      </c>
      <c r="G84" s="128"/>
      <c r="H84" s="4"/>
      <c r="I84" s="4"/>
      <c r="J84" s="4"/>
      <c r="K84" s="4"/>
      <c r="L84" s="4"/>
      <c r="M84" s="4"/>
      <c r="N84" s="4"/>
      <c r="O84" s="4"/>
      <c r="P84" s="4"/>
      <c r="Q84" s="4"/>
      <c r="R84" s="4"/>
      <c r="S84" s="4"/>
      <c r="T84" s="4"/>
      <c r="U84" s="4"/>
      <c r="V84" s="4"/>
      <c r="W84" s="4"/>
      <c r="X84" s="4"/>
      <c r="Y84" s="1"/>
      <c r="Z84" s="1"/>
    </row>
    <row r="85" spans="1:26" ht="15" customHeight="1" x14ac:dyDescent="0.2">
      <c r="A85" s="43" t="s">
        <v>96</v>
      </c>
      <c r="B85" s="321" t="s">
        <v>129</v>
      </c>
      <c r="C85" s="302"/>
      <c r="D85" s="303"/>
      <c r="E85" s="74">
        <f>E54</f>
        <v>0.33800000000000002</v>
      </c>
      <c r="F85" s="54">
        <f>TRUNC((E85*F84),2)</f>
        <v>19.09</v>
      </c>
      <c r="G85" s="101"/>
      <c r="H85" s="4"/>
      <c r="I85" s="4"/>
      <c r="J85" s="4"/>
      <c r="K85" s="4"/>
      <c r="L85" s="4"/>
      <c r="M85" s="4"/>
      <c r="N85" s="4"/>
      <c r="O85" s="4"/>
      <c r="P85" s="4"/>
      <c r="Q85" s="4"/>
      <c r="R85" s="4"/>
      <c r="S85" s="4"/>
      <c r="T85" s="4"/>
      <c r="U85" s="4"/>
      <c r="V85" s="4"/>
      <c r="W85" s="4"/>
      <c r="X85" s="4"/>
      <c r="Y85" s="1"/>
      <c r="Z85" s="1"/>
    </row>
    <row r="86" spans="1:26" ht="15" customHeight="1" x14ac:dyDescent="0.2">
      <c r="A86" s="34" t="s">
        <v>98</v>
      </c>
      <c r="B86" s="319" t="s">
        <v>130</v>
      </c>
      <c r="C86" s="302"/>
      <c r="D86" s="303"/>
      <c r="E86" s="74">
        <v>0.04</v>
      </c>
      <c r="F86" s="54">
        <f>TRUNC((E86*(F32+F40)),2)</f>
        <v>116.23</v>
      </c>
      <c r="G86" s="101"/>
      <c r="H86" s="4"/>
      <c r="I86" s="4"/>
      <c r="J86" s="4"/>
      <c r="K86" s="4"/>
      <c r="L86" s="4"/>
      <c r="M86" s="4"/>
      <c r="N86" s="4"/>
      <c r="O86" s="4"/>
      <c r="P86" s="4"/>
      <c r="Q86" s="4"/>
      <c r="R86" s="4"/>
      <c r="S86" s="4"/>
      <c r="T86" s="4"/>
      <c r="U86" s="4"/>
      <c r="V86" s="4"/>
      <c r="W86" s="4"/>
      <c r="X86" s="4"/>
      <c r="Y86" s="1"/>
      <c r="Z86" s="1"/>
    </row>
    <row r="87" spans="1:26" ht="15.75" customHeight="1" x14ac:dyDescent="0.2">
      <c r="A87" s="375" t="s">
        <v>35</v>
      </c>
      <c r="B87" s="328"/>
      <c r="C87" s="328"/>
      <c r="D87" s="329"/>
      <c r="E87" s="75"/>
      <c r="F87" s="76">
        <f>SUM(F82:F86)</f>
        <v>204.88</v>
      </c>
      <c r="G87" s="101"/>
      <c r="H87" s="52"/>
      <c r="I87" s="4"/>
      <c r="J87" s="4"/>
      <c r="K87" s="4"/>
      <c r="L87" s="4"/>
      <c r="M87" s="4"/>
      <c r="N87" s="4"/>
      <c r="O87" s="4"/>
      <c r="P87" s="4"/>
      <c r="Q87" s="4"/>
      <c r="R87" s="4"/>
      <c r="S87" s="4"/>
      <c r="T87" s="4"/>
      <c r="U87" s="4"/>
      <c r="V87" s="4"/>
      <c r="W87" s="4"/>
      <c r="X87" s="4"/>
      <c r="Y87" s="1"/>
      <c r="Z87" s="1"/>
    </row>
    <row r="88" spans="1:26" ht="15.75" customHeight="1" x14ac:dyDescent="0.2">
      <c r="A88" s="354" t="s">
        <v>131</v>
      </c>
      <c r="B88" s="328"/>
      <c r="C88" s="328"/>
      <c r="D88" s="328"/>
      <c r="E88" s="328"/>
      <c r="F88" s="329"/>
      <c r="G88" s="101"/>
      <c r="H88" s="52"/>
      <c r="I88" s="4"/>
      <c r="J88" s="4"/>
      <c r="K88" s="4"/>
      <c r="L88" s="4"/>
      <c r="M88" s="4"/>
      <c r="N88" s="4"/>
      <c r="O88" s="4"/>
      <c r="P88" s="4"/>
      <c r="Q88" s="4"/>
      <c r="R88" s="4"/>
      <c r="S88" s="4"/>
      <c r="T88" s="4"/>
      <c r="U88" s="4"/>
      <c r="V88" s="4"/>
      <c r="W88" s="4"/>
      <c r="X88" s="4"/>
      <c r="Y88" s="1"/>
      <c r="Z88" s="1"/>
    </row>
    <row r="89" spans="1:26" ht="48.75" customHeight="1" x14ac:dyDescent="0.2">
      <c r="A89" s="376" t="s">
        <v>132</v>
      </c>
      <c r="B89" s="316"/>
      <c r="C89" s="316"/>
      <c r="D89" s="316"/>
      <c r="E89" s="316"/>
      <c r="F89" s="344"/>
      <c r="G89" s="101"/>
      <c r="H89" s="52"/>
      <c r="I89" s="4"/>
      <c r="J89" s="4"/>
      <c r="K89" s="4"/>
      <c r="L89" s="4"/>
      <c r="M89" s="4"/>
      <c r="N89" s="4"/>
      <c r="O89" s="4"/>
      <c r="P89" s="4"/>
      <c r="Q89" s="4"/>
      <c r="R89" s="4"/>
      <c r="S89" s="4"/>
      <c r="T89" s="4"/>
      <c r="U89" s="4"/>
      <c r="V89" s="4"/>
      <c r="W89" s="4"/>
      <c r="X89" s="4"/>
      <c r="Y89" s="1"/>
      <c r="Z89" s="1"/>
    </row>
    <row r="90" spans="1:26" ht="87.75" customHeight="1" x14ac:dyDescent="0.2">
      <c r="A90" s="343" t="s">
        <v>133</v>
      </c>
      <c r="B90" s="316"/>
      <c r="C90" s="316"/>
      <c r="D90" s="316"/>
      <c r="E90" s="316"/>
      <c r="F90" s="344"/>
      <c r="G90" s="101"/>
      <c r="H90" s="52"/>
      <c r="I90" s="4"/>
      <c r="J90" s="4"/>
      <c r="K90" s="4"/>
      <c r="L90" s="4"/>
      <c r="M90" s="4"/>
      <c r="N90" s="4"/>
      <c r="O90" s="4"/>
      <c r="P90" s="4"/>
      <c r="Q90" s="4"/>
      <c r="R90" s="4"/>
      <c r="S90" s="4"/>
      <c r="T90" s="4"/>
      <c r="U90" s="4"/>
      <c r="V90" s="4"/>
      <c r="W90" s="4"/>
      <c r="X90" s="4"/>
      <c r="Y90" s="1"/>
      <c r="Z90" s="1"/>
    </row>
    <row r="91" spans="1:26" ht="74.25" customHeight="1" x14ac:dyDescent="0.2">
      <c r="A91" s="341" t="s">
        <v>134</v>
      </c>
      <c r="B91" s="337"/>
      <c r="C91" s="337"/>
      <c r="D91" s="337"/>
      <c r="E91" s="337"/>
      <c r="F91" s="338"/>
      <c r="G91" s="101"/>
      <c r="H91" s="52"/>
      <c r="I91" s="4"/>
      <c r="J91" s="4"/>
      <c r="K91" s="4"/>
      <c r="L91" s="4"/>
      <c r="M91" s="4"/>
      <c r="N91" s="4"/>
      <c r="O91" s="4"/>
      <c r="P91" s="4"/>
      <c r="Q91" s="4"/>
      <c r="R91" s="4"/>
      <c r="S91" s="4"/>
      <c r="T91" s="4"/>
      <c r="U91" s="4"/>
      <c r="V91" s="4"/>
      <c r="W91" s="4"/>
      <c r="X91" s="4"/>
      <c r="Y91" s="1"/>
      <c r="Z91" s="1"/>
    </row>
    <row r="92" spans="1:26" ht="15.75" customHeight="1" x14ac:dyDescent="0.25">
      <c r="A92" s="355" t="s">
        <v>135</v>
      </c>
      <c r="B92" s="337"/>
      <c r="C92" s="337"/>
      <c r="D92" s="337"/>
      <c r="E92" s="337"/>
      <c r="F92" s="338"/>
      <c r="G92" s="101"/>
      <c r="H92" s="4"/>
      <c r="I92" s="4"/>
      <c r="J92" s="4"/>
      <c r="K92" s="4"/>
      <c r="L92" s="4"/>
      <c r="M92" s="4"/>
      <c r="N92" s="4"/>
      <c r="O92" s="4"/>
      <c r="P92" s="4"/>
      <c r="Q92" s="4"/>
      <c r="R92" s="4"/>
      <c r="S92" s="4"/>
      <c r="T92" s="4"/>
      <c r="U92" s="4"/>
      <c r="V92" s="4"/>
      <c r="W92" s="4"/>
      <c r="X92" s="4"/>
      <c r="Y92" s="1"/>
      <c r="Z92" s="1"/>
    </row>
    <row r="93" spans="1:26" ht="6" customHeight="1" x14ac:dyDescent="0.25">
      <c r="A93" s="48"/>
      <c r="B93" s="48"/>
      <c r="C93" s="48"/>
      <c r="D93" s="48"/>
      <c r="E93" s="48"/>
      <c r="F93" s="48"/>
      <c r="G93" s="101"/>
      <c r="H93" s="4"/>
      <c r="I93" s="4"/>
      <c r="J93" s="4"/>
      <c r="K93" s="4"/>
      <c r="L93" s="4"/>
      <c r="M93" s="4"/>
      <c r="N93" s="4"/>
      <c r="O93" s="4"/>
      <c r="P93" s="4"/>
      <c r="Q93" s="4"/>
      <c r="R93" s="4"/>
      <c r="S93" s="4"/>
      <c r="T93" s="4"/>
      <c r="U93" s="4"/>
      <c r="V93" s="4"/>
      <c r="W93" s="4"/>
      <c r="X93" s="4"/>
      <c r="Y93" s="1"/>
      <c r="Z93" s="1"/>
    </row>
    <row r="94" spans="1:26" ht="15.75" customHeight="1" x14ac:dyDescent="0.2">
      <c r="A94" s="358" t="s">
        <v>136</v>
      </c>
      <c r="B94" s="302"/>
      <c r="C94" s="302"/>
      <c r="D94" s="302"/>
      <c r="E94" s="302"/>
      <c r="F94" s="303"/>
      <c r="G94" s="101"/>
      <c r="H94" s="4"/>
      <c r="I94" s="4"/>
      <c r="J94" s="2"/>
      <c r="K94" s="4"/>
      <c r="L94" s="4"/>
      <c r="M94" s="4"/>
      <c r="N94" s="4"/>
      <c r="O94" s="4"/>
      <c r="P94" s="4"/>
      <c r="Q94" s="4"/>
      <c r="R94" s="4"/>
      <c r="S94" s="4"/>
      <c r="T94" s="4"/>
      <c r="U94" s="4"/>
      <c r="V94" s="4"/>
      <c r="W94" s="4"/>
      <c r="X94" s="4"/>
      <c r="Y94" s="1"/>
      <c r="Z94" s="1"/>
    </row>
    <row r="95" spans="1:26" ht="22.5" customHeight="1" x14ac:dyDescent="0.2">
      <c r="A95" s="33" t="s">
        <v>137</v>
      </c>
      <c r="B95" s="359" t="s">
        <v>138</v>
      </c>
      <c r="C95" s="302"/>
      <c r="D95" s="303"/>
      <c r="E95" s="33" t="s">
        <v>82</v>
      </c>
      <c r="F95" s="33" t="s">
        <v>71</v>
      </c>
      <c r="G95" s="126"/>
      <c r="H95" s="4"/>
      <c r="I95" s="4"/>
      <c r="J95" s="4"/>
      <c r="K95" s="4"/>
      <c r="L95" s="4"/>
      <c r="M95" s="4"/>
      <c r="N95" s="4"/>
      <c r="O95" s="4"/>
      <c r="P95" s="4"/>
      <c r="Q95" s="4"/>
      <c r="R95" s="4"/>
      <c r="S95" s="4"/>
      <c r="T95" s="4"/>
      <c r="U95" s="4"/>
      <c r="V95" s="4"/>
      <c r="W95" s="4"/>
      <c r="X95" s="4"/>
      <c r="Y95" s="1"/>
      <c r="Z95" s="1"/>
    </row>
    <row r="96" spans="1:26" ht="15" customHeight="1" x14ac:dyDescent="0.2">
      <c r="A96" s="34" t="s">
        <v>72</v>
      </c>
      <c r="B96" s="347" t="s">
        <v>139</v>
      </c>
      <c r="C96" s="302"/>
      <c r="D96" s="303"/>
      <c r="E96" s="77">
        <v>9.0749999999999997E-2</v>
      </c>
      <c r="F96" s="24">
        <f>TRUNC(E96*((F32+F77+F87+F110)-(F60+F61+F62)),2)</f>
        <v>371.42</v>
      </c>
      <c r="G96" s="126"/>
      <c r="H96" s="4"/>
      <c r="I96" s="4"/>
      <c r="J96" s="4"/>
      <c r="K96" s="4"/>
      <c r="L96" s="4"/>
      <c r="M96" s="4"/>
      <c r="N96" s="4"/>
      <c r="O96" s="4"/>
      <c r="P96" s="4"/>
      <c r="Q96" s="4"/>
      <c r="R96" s="4"/>
      <c r="S96" s="4"/>
      <c r="T96" s="4"/>
      <c r="U96" s="4"/>
      <c r="V96" s="4"/>
      <c r="W96" s="4"/>
      <c r="X96" s="4"/>
      <c r="Y96" s="1"/>
      <c r="Z96" s="1"/>
    </row>
    <row r="97" spans="1:26" ht="15.75" customHeight="1" x14ac:dyDescent="0.2">
      <c r="A97" s="34" t="s">
        <v>74</v>
      </c>
      <c r="B97" s="327" t="s">
        <v>140</v>
      </c>
      <c r="C97" s="328"/>
      <c r="D97" s="329"/>
      <c r="E97" s="464">
        <f>((2.96/30)/12)</f>
        <v>8.2222222222222228E-3</v>
      </c>
      <c r="F97" s="78">
        <f>TRUNC(E97*((F32+F77+F87+F110)-(F60+F61+F62)),2)</f>
        <v>33.65</v>
      </c>
      <c r="G97" s="126"/>
      <c r="H97" s="1"/>
      <c r="I97" s="4"/>
      <c r="J97" s="4"/>
      <c r="K97" s="4"/>
      <c r="L97" s="4"/>
      <c r="M97" s="4"/>
      <c r="N97" s="4"/>
      <c r="O97" s="4"/>
      <c r="P97" s="4"/>
      <c r="Q97" s="4"/>
      <c r="R97" s="4"/>
      <c r="S97" s="4"/>
      <c r="T97" s="4"/>
      <c r="U97" s="4"/>
      <c r="V97" s="4"/>
      <c r="W97" s="4"/>
      <c r="X97" s="4"/>
      <c r="Y97" s="1"/>
      <c r="Z97" s="1"/>
    </row>
    <row r="98" spans="1:26" ht="15.75" customHeight="1" x14ac:dyDescent="0.2">
      <c r="A98" s="34" t="s">
        <v>76</v>
      </c>
      <c r="B98" s="327" t="s">
        <v>141</v>
      </c>
      <c r="C98" s="328"/>
      <c r="D98" s="329"/>
      <c r="E98" s="463">
        <f>(5/30)/12</f>
        <v>1.3888888888888888E-2</v>
      </c>
      <c r="F98" s="78">
        <f>TRUNC(E98*((F32+F77+F87+F110)-(F60+F61+F62)),2)</f>
        <v>56.84</v>
      </c>
      <c r="G98" s="133"/>
      <c r="H98" s="1"/>
      <c r="I98" s="79"/>
      <c r="J98" s="4"/>
      <c r="K98" s="4"/>
      <c r="L98" s="4"/>
      <c r="M98" s="4"/>
      <c r="N98" s="4"/>
      <c r="O98" s="4"/>
      <c r="P98" s="4"/>
      <c r="Q98" s="4"/>
      <c r="R98" s="4"/>
      <c r="S98" s="4"/>
      <c r="T98" s="4"/>
      <c r="U98" s="4"/>
      <c r="V98" s="4"/>
      <c r="W98" s="4"/>
      <c r="X98" s="4"/>
      <c r="Y98" s="1"/>
      <c r="Z98" s="1"/>
    </row>
    <row r="99" spans="1:26" ht="15.75" customHeight="1" x14ac:dyDescent="0.2">
      <c r="A99" s="34" t="s">
        <v>96</v>
      </c>
      <c r="B99" s="327" t="s">
        <v>142</v>
      </c>
      <c r="C99" s="328"/>
      <c r="D99" s="329"/>
      <c r="E99" s="463">
        <f>((5/30)/12)*0.015</f>
        <v>2.0833333333333332E-4</v>
      </c>
      <c r="F99" s="465">
        <f>TRUNC(E99*((F32+F54+F68+F87+F110)-(F60+F61+F62)),2)</f>
        <v>0.79</v>
      </c>
      <c r="G99" s="128"/>
      <c r="H99" s="52"/>
      <c r="I99" s="4"/>
      <c r="J99" s="4"/>
      <c r="K99" s="4"/>
      <c r="L99" s="4"/>
      <c r="M99" s="4"/>
      <c r="N99" s="4"/>
      <c r="O99" s="4"/>
      <c r="P99" s="4"/>
      <c r="Q99" s="4"/>
      <c r="R99" s="4"/>
      <c r="S99" s="4"/>
      <c r="T99" s="4"/>
      <c r="U99" s="4"/>
      <c r="V99" s="4"/>
      <c r="W99" s="4"/>
      <c r="X99" s="4"/>
      <c r="Y99" s="1"/>
      <c r="Z99" s="1"/>
    </row>
    <row r="100" spans="1:26" ht="15.75" customHeight="1" x14ac:dyDescent="0.2">
      <c r="A100" s="34" t="s">
        <v>98</v>
      </c>
      <c r="B100" s="327" t="s">
        <v>143</v>
      </c>
      <c r="C100" s="328"/>
      <c r="D100" s="329"/>
      <c r="E100" s="463">
        <f>(0.91/30)/12</f>
        <v>2.5277777777777777E-3</v>
      </c>
      <c r="F100" s="78">
        <f>TRUNC(E100*((F32+F77+F87+F110)-(F60+F61+F62)),2)</f>
        <v>10.34</v>
      </c>
      <c r="G100" s="101"/>
      <c r="H100" s="4"/>
      <c r="I100" s="4"/>
      <c r="J100" s="4"/>
      <c r="K100" s="4"/>
      <c r="L100" s="4"/>
      <c r="M100" s="4"/>
      <c r="N100" s="4"/>
      <c r="O100" s="4"/>
      <c r="P100" s="4"/>
      <c r="Q100" s="4"/>
      <c r="R100" s="4"/>
      <c r="S100" s="4"/>
      <c r="T100" s="4"/>
      <c r="U100" s="4"/>
      <c r="V100" s="4"/>
      <c r="W100" s="4"/>
      <c r="X100" s="4"/>
      <c r="Y100" s="1"/>
      <c r="Z100" s="1"/>
    </row>
    <row r="101" spans="1:26" ht="15.75" customHeight="1" x14ac:dyDescent="0.2">
      <c r="A101" s="34" t="s">
        <v>100</v>
      </c>
      <c r="B101" s="327" t="s">
        <v>144</v>
      </c>
      <c r="C101" s="328"/>
      <c r="D101" s="329"/>
      <c r="E101" s="464">
        <f>(((1+1/3)/12))*0.02*(3.95/12)</f>
        <v>7.314814814814815E-4</v>
      </c>
      <c r="F101" s="465">
        <f>TRUNC(E101*((F32+F77+F87+F110)-(F60+F61+F62)),2)</f>
        <v>2.99</v>
      </c>
      <c r="G101" s="101"/>
      <c r="H101" s="4"/>
      <c r="I101" s="4"/>
      <c r="J101" s="4"/>
      <c r="K101" s="4"/>
      <c r="L101" s="4"/>
      <c r="M101" s="4"/>
      <c r="N101" s="4"/>
      <c r="O101" s="4"/>
      <c r="P101" s="4"/>
      <c r="Q101" s="4"/>
      <c r="R101" s="4"/>
      <c r="S101" s="4"/>
      <c r="T101" s="4"/>
      <c r="U101" s="4"/>
      <c r="V101" s="4"/>
      <c r="W101" s="4"/>
      <c r="X101" s="4"/>
      <c r="Y101" s="1"/>
      <c r="Z101" s="1"/>
    </row>
    <row r="102" spans="1:26" ht="15.75" customHeight="1" x14ac:dyDescent="0.2">
      <c r="A102" s="365" t="s">
        <v>35</v>
      </c>
      <c r="B102" s="351"/>
      <c r="C102" s="351"/>
      <c r="D102" s="352"/>
      <c r="E102" s="57">
        <f t="shared" ref="E102:F102" si="3">SUM(E96:E101)</f>
        <v>0.11632870370370371</v>
      </c>
      <c r="F102" s="58">
        <f t="shared" si="3"/>
        <v>476.03</v>
      </c>
      <c r="G102" s="101"/>
      <c r="H102" s="4"/>
      <c r="I102" s="4"/>
      <c r="J102" s="4"/>
      <c r="K102" s="4"/>
      <c r="L102" s="4"/>
      <c r="M102" s="4"/>
      <c r="N102" s="4"/>
      <c r="O102" s="4"/>
      <c r="P102" s="4"/>
      <c r="Q102" s="4"/>
      <c r="R102" s="4"/>
      <c r="S102" s="4"/>
      <c r="T102" s="4"/>
      <c r="U102" s="4"/>
      <c r="V102" s="4"/>
      <c r="W102" s="4"/>
      <c r="X102" s="4"/>
      <c r="Y102" s="1"/>
      <c r="Z102" s="1"/>
    </row>
    <row r="103" spans="1:26" ht="15.75" customHeight="1" x14ac:dyDescent="0.2">
      <c r="A103" s="354" t="s">
        <v>145</v>
      </c>
      <c r="B103" s="328"/>
      <c r="C103" s="328"/>
      <c r="D103" s="328"/>
      <c r="E103" s="328"/>
      <c r="F103" s="329"/>
      <c r="G103" s="101"/>
      <c r="H103" s="4"/>
      <c r="I103" s="4"/>
      <c r="J103" s="4"/>
      <c r="K103" s="4"/>
      <c r="L103" s="4"/>
      <c r="M103" s="4"/>
      <c r="N103" s="4"/>
      <c r="O103" s="4"/>
      <c r="P103" s="4"/>
      <c r="Q103" s="4"/>
      <c r="R103" s="4"/>
      <c r="S103" s="4"/>
      <c r="T103" s="4"/>
      <c r="U103" s="4"/>
      <c r="V103" s="4"/>
      <c r="W103" s="4"/>
      <c r="X103" s="4"/>
      <c r="Y103" s="1"/>
      <c r="Z103" s="1"/>
    </row>
    <row r="104" spans="1:26" ht="47.25" customHeight="1" x14ac:dyDescent="0.2">
      <c r="A104" s="343" t="s">
        <v>146</v>
      </c>
      <c r="B104" s="316"/>
      <c r="C104" s="316"/>
      <c r="D104" s="316"/>
      <c r="E104" s="316"/>
      <c r="F104" s="344"/>
      <c r="G104" s="101"/>
      <c r="H104" s="4"/>
      <c r="I104" s="4"/>
      <c r="J104" s="4"/>
      <c r="K104" s="4"/>
      <c r="L104" s="4"/>
      <c r="M104" s="4"/>
      <c r="N104" s="4"/>
      <c r="O104" s="4"/>
      <c r="P104" s="4"/>
      <c r="Q104" s="4"/>
      <c r="R104" s="4"/>
      <c r="S104" s="4"/>
      <c r="T104" s="4"/>
      <c r="U104" s="4"/>
      <c r="V104" s="4"/>
      <c r="W104" s="4"/>
      <c r="X104" s="4"/>
      <c r="Y104" s="1"/>
      <c r="Z104" s="1"/>
    </row>
    <row r="105" spans="1:26" ht="67.5" customHeight="1" x14ac:dyDescent="0.2">
      <c r="A105" s="343" t="s">
        <v>147</v>
      </c>
      <c r="B105" s="316"/>
      <c r="C105" s="316"/>
      <c r="D105" s="316"/>
      <c r="E105" s="316"/>
      <c r="F105" s="344"/>
      <c r="G105" s="101"/>
      <c r="H105" s="4"/>
      <c r="I105" s="4"/>
      <c r="J105" s="4"/>
      <c r="K105" s="4"/>
      <c r="L105" s="4"/>
      <c r="M105" s="4"/>
      <c r="N105" s="4"/>
      <c r="O105" s="4"/>
      <c r="P105" s="4"/>
      <c r="Q105" s="4"/>
      <c r="R105" s="4"/>
      <c r="S105" s="4"/>
      <c r="T105" s="4"/>
      <c r="U105" s="4"/>
      <c r="V105" s="4"/>
      <c r="W105" s="4"/>
      <c r="X105" s="4"/>
      <c r="Y105" s="1"/>
      <c r="Z105" s="1"/>
    </row>
    <row r="106" spans="1:26" ht="51" customHeight="1" x14ac:dyDescent="0.2">
      <c r="A106" s="341" t="s">
        <v>148</v>
      </c>
      <c r="B106" s="337"/>
      <c r="C106" s="337"/>
      <c r="D106" s="337"/>
      <c r="E106" s="337"/>
      <c r="F106" s="338"/>
      <c r="G106" s="101"/>
      <c r="H106" s="4"/>
      <c r="I106" s="4"/>
      <c r="J106" s="4"/>
      <c r="K106" s="4"/>
      <c r="L106" s="4"/>
      <c r="M106" s="4"/>
      <c r="N106" s="4"/>
      <c r="O106" s="4"/>
      <c r="P106" s="4"/>
      <c r="Q106" s="4"/>
      <c r="R106" s="4"/>
      <c r="S106" s="4"/>
      <c r="T106" s="4"/>
      <c r="U106" s="4"/>
      <c r="V106" s="4"/>
      <c r="W106" s="4"/>
      <c r="X106" s="4"/>
      <c r="Y106" s="1"/>
      <c r="Z106" s="1"/>
    </row>
    <row r="107" spans="1:26" ht="17.25" customHeight="1" x14ac:dyDescent="0.25">
      <c r="A107" s="349" t="s">
        <v>149</v>
      </c>
      <c r="B107" s="302"/>
      <c r="C107" s="302"/>
      <c r="D107" s="302"/>
      <c r="E107" s="302"/>
      <c r="F107" s="303"/>
      <c r="G107" s="101"/>
      <c r="H107" s="80"/>
      <c r="I107" s="4"/>
      <c r="J107" s="4"/>
      <c r="K107" s="4"/>
      <c r="L107" s="4"/>
      <c r="M107" s="4"/>
      <c r="N107" s="4"/>
      <c r="O107" s="4"/>
      <c r="P107" s="4"/>
      <c r="Q107" s="4"/>
      <c r="R107" s="4"/>
      <c r="S107" s="4"/>
      <c r="T107" s="4"/>
      <c r="U107" s="4"/>
      <c r="V107" s="4"/>
      <c r="W107" s="4"/>
      <c r="X107" s="4"/>
      <c r="Y107" s="1"/>
      <c r="Z107" s="1"/>
    </row>
    <row r="108" spans="1:26" ht="22.5" customHeight="1" x14ac:dyDescent="0.2">
      <c r="A108" s="33">
        <v>5</v>
      </c>
      <c r="B108" s="377" t="s">
        <v>150</v>
      </c>
      <c r="C108" s="337"/>
      <c r="D108" s="337"/>
      <c r="E108" s="338"/>
      <c r="F108" s="33" t="s">
        <v>71</v>
      </c>
      <c r="G108" s="109"/>
      <c r="H108" s="4"/>
      <c r="I108" s="4"/>
      <c r="J108" s="4"/>
      <c r="K108" s="4"/>
      <c r="L108" s="4"/>
      <c r="M108" s="4"/>
      <c r="N108" s="4"/>
      <c r="O108" s="4"/>
      <c r="P108" s="4"/>
      <c r="Q108" s="4"/>
      <c r="R108" s="4"/>
      <c r="S108" s="4"/>
      <c r="T108" s="4"/>
      <c r="U108" s="4"/>
      <c r="V108" s="4"/>
      <c r="W108" s="4"/>
      <c r="X108" s="4"/>
      <c r="Y108" s="1"/>
      <c r="Z108" s="1"/>
    </row>
    <row r="109" spans="1:26" ht="15.75" customHeight="1" x14ac:dyDescent="0.2">
      <c r="A109" s="34" t="s">
        <v>72</v>
      </c>
      <c r="B109" s="319" t="s">
        <v>151</v>
      </c>
      <c r="C109" s="302"/>
      <c r="D109" s="302"/>
      <c r="E109" s="303"/>
      <c r="F109" s="35">
        <v>0</v>
      </c>
      <c r="G109" s="101"/>
      <c r="H109" s="4"/>
      <c r="I109" s="4"/>
      <c r="J109" s="4"/>
      <c r="K109" s="4"/>
      <c r="L109" s="4"/>
      <c r="M109" s="4"/>
      <c r="N109" s="4"/>
      <c r="O109" s="4"/>
      <c r="P109" s="4"/>
      <c r="Q109" s="4"/>
      <c r="R109" s="4"/>
      <c r="S109" s="4"/>
      <c r="T109" s="4"/>
      <c r="U109" s="4"/>
      <c r="V109" s="4"/>
      <c r="W109" s="4"/>
      <c r="X109" s="4"/>
      <c r="Y109" s="1"/>
      <c r="Z109" s="1"/>
    </row>
    <row r="110" spans="1:26" ht="15.75" customHeight="1" x14ac:dyDescent="0.2">
      <c r="A110" s="34" t="s">
        <v>74</v>
      </c>
      <c r="B110" s="319" t="s">
        <v>153</v>
      </c>
      <c r="C110" s="302"/>
      <c r="D110" s="302"/>
      <c r="E110" s="303"/>
      <c r="F110" s="35">
        <f>Uniformes!F33</f>
        <v>0</v>
      </c>
      <c r="G110" s="101"/>
      <c r="H110" s="4"/>
      <c r="I110" s="4"/>
      <c r="J110" s="4"/>
      <c r="K110" s="4"/>
      <c r="L110" s="4"/>
      <c r="M110" s="4"/>
      <c r="N110" s="4"/>
      <c r="O110" s="4"/>
      <c r="P110" s="4"/>
      <c r="Q110" s="4"/>
      <c r="R110" s="4"/>
      <c r="S110" s="4"/>
      <c r="T110" s="4"/>
      <c r="U110" s="4"/>
      <c r="V110" s="4"/>
      <c r="W110" s="4"/>
      <c r="X110" s="4"/>
      <c r="Y110" s="1"/>
      <c r="Z110" s="1"/>
    </row>
    <row r="111" spans="1:26" ht="15.75" customHeight="1" x14ac:dyDescent="0.2">
      <c r="A111" s="34" t="s">
        <v>76</v>
      </c>
      <c r="B111" s="319" t="s">
        <v>154</v>
      </c>
      <c r="C111" s="302"/>
      <c r="D111" s="302"/>
      <c r="E111" s="303"/>
      <c r="F111" s="35">
        <f>Equipamentos!F11</f>
        <v>0</v>
      </c>
      <c r="G111" s="101"/>
      <c r="H111" s="81"/>
      <c r="I111" s="4"/>
      <c r="J111" s="4"/>
      <c r="K111" s="4"/>
      <c r="L111" s="4"/>
      <c r="M111" s="4"/>
      <c r="N111" s="4"/>
      <c r="O111" s="4"/>
      <c r="P111" s="4"/>
      <c r="Q111" s="4"/>
      <c r="R111" s="4"/>
      <c r="S111" s="4"/>
      <c r="T111" s="4"/>
      <c r="U111" s="4"/>
      <c r="V111" s="4"/>
      <c r="W111" s="4"/>
      <c r="X111" s="4"/>
      <c r="Y111" s="1"/>
      <c r="Z111" s="1"/>
    </row>
    <row r="112" spans="1:26" ht="15.75" customHeight="1" x14ac:dyDescent="0.2">
      <c r="A112" s="82"/>
      <c r="B112" s="99"/>
      <c r="C112" s="141"/>
      <c r="D112" s="141"/>
      <c r="E112" s="147"/>
      <c r="F112" s="35"/>
      <c r="G112" s="101"/>
      <c r="H112" s="81"/>
      <c r="I112" s="4"/>
      <c r="J112" s="4"/>
      <c r="K112" s="4"/>
      <c r="L112" s="4"/>
      <c r="M112" s="4"/>
      <c r="N112" s="4"/>
      <c r="O112" s="4"/>
      <c r="P112" s="4"/>
      <c r="Q112" s="4"/>
      <c r="R112" s="4"/>
      <c r="S112" s="4"/>
      <c r="T112" s="4"/>
      <c r="U112" s="4"/>
      <c r="V112" s="4"/>
      <c r="W112" s="4"/>
      <c r="X112" s="4"/>
      <c r="Y112" s="1"/>
      <c r="Z112" s="1"/>
    </row>
    <row r="113" spans="1:26" ht="15.75" customHeight="1" x14ac:dyDescent="0.2">
      <c r="A113" s="82" t="s">
        <v>96</v>
      </c>
      <c r="B113" s="319"/>
      <c r="C113" s="302"/>
      <c r="D113" s="302"/>
      <c r="E113" s="303"/>
      <c r="F113" s="35">
        <v>0</v>
      </c>
      <c r="G113" s="101"/>
      <c r="H113" s="81"/>
      <c r="I113" s="4"/>
      <c r="J113" s="4"/>
      <c r="K113" s="4"/>
      <c r="L113" s="4"/>
      <c r="M113" s="4"/>
      <c r="N113" s="4"/>
      <c r="O113" s="4"/>
      <c r="P113" s="4"/>
      <c r="Q113" s="4"/>
      <c r="R113" s="4"/>
      <c r="S113" s="4"/>
      <c r="T113" s="4"/>
      <c r="U113" s="4"/>
      <c r="V113" s="4"/>
      <c r="W113" s="4"/>
      <c r="X113" s="4"/>
      <c r="Y113" s="1"/>
      <c r="Z113" s="1"/>
    </row>
    <row r="114" spans="1:26" ht="15.75" customHeight="1" x14ac:dyDescent="0.2">
      <c r="A114" s="365" t="s">
        <v>35</v>
      </c>
      <c r="B114" s="351"/>
      <c r="C114" s="351"/>
      <c r="D114" s="351"/>
      <c r="E114" s="352"/>
      <c r="F114" s="68">
        <f>SUM(F109:F113)</f>
        <v>0</v>
      </c>
      <c r="G114" s="101"/>
      <c r="H114" s="81"/>
      <c r="I114" s="4"/>
      <c r="J114" s="4"/>
      <c r="K114" s="4"/>
      <c r="L114" s="4"/>
      <c r="M114" s="4"/>
      <c r="N114" s="4"/>
      <c r="O114" s="4"/>
      <c r="P114" s="4"/>
      <c r="Q114" s="4"/>
      <c r="R114" s="4"/>
      <c r="S114" s="4"/>
      <c r="T114" s="4"/>
      <c r="U114" s="4"/>
      <c r="V114" s="4"/>
      <c r="W114" s="4"/>
      <c r="X114" s="4"/>
      <c r="Y114" s="1"/>
      <c r="Z114" s="1"/>
    </row>
    <row r="115" spans="1:26" ht="6" customHeight="1" x14ac:dyDescent="0.2">
      <c r="A115" s="83"/>
      <c r="B115" s="83"/>
      <c r="C115" s="83"/>
      <c r="D115" s="83"/>
      <c r="E115" s="83"/>
      <c r="F115" s="84"/>
      <c r="G115" s="101"/>
      <c r="H115" s="81"/>
      <c r="I115" s="4"/>
      <c r="J115" s="4"/>
      <c r="K115" s="4"/>
      <c r="L115" s="4"/>
      <c r="M115" s="4"/>
      <c r="N115" s="4"/>
      <c r="O115" s="4"/>
      <c r="P115" s="4"/>
      <c r="Q115" s="4"/>
      <c r="R115" s="4"/>
      <c r="S115" s="4"/>
      <c r="T115" s="4"/>
      <c r="U115" s="4"/>
      <c r="V115" s="4"/>
      <c r="W115" s="4"/>
      <c r="X115" s="4"/>
      <c r="Y115" s="1"/>
      <c r="Z115" s="1"/>
    </row>
    <row r="116" spans="1:26" ht="15.75" customHeight="1" x14ac:dyDescent="0.25">
      <c r="A116" s="349" t="s">
        <v>155</v>
      </c>
      <c r="B116" s="302"/>
      <c r="C116" s="302"/>
      <c r="D116" s="302"/>
      <c r="E116" s="302"/>
      <c r="F116" s="303"/>
      <c r="G116" s="101"/>
      <c r="H116" s="4"/>
      <c r="I116" s="4"/>
      <c r="J116" s="4"/>
      <c r="K116" s="4"/>
      <c r="L116" s="4"/>
      <c r="M116" s="4"/>
      <c r="N116" s="4"/>
      <c r="O116" s="4"/>
      <c r="P116" s="4"/>
      <c r="Q116" s="4"/>
      <c r="R116" s="4"/>
      <c r="S116" s="4"/>
      <c r="T116" s="4"/>
      <c r="U116" s="4"/>
      <c r="V116" s="4"/>
      <c r="W116" s="4"/>
      <c r="X116" s="4"/>
      <c r="Y116" s="1"/>
      <c r="Z116" s="1"/>
    </row>
    <row r="117" spans="1:26" ht="6" customHeight="1" x14ac:dyDescent="0.25">
      <c r="A117" s="71"/>
      <c r="B117" s="85"/>
      <c r="C117" s="85"/>
      <c r="D117" s="85"/>
      <c r="E117" s="72"/>
      <c r="F117" s="86"/>
      <c r="G117" s="101"/>
      <c r="H117" s="4"/>
      <c r="I117" s="4"/>
      <c r="J117" s="4"/>
      <c r="K117" s="4"/>
      <c r="L117" s="4"/>
      <c r="M117" s="4"/>
      <c r="N117" s="4"/>
      <c r="O117" s="4"/>
      <c r="P117" s="4"/>
      <c r="Q117" s="4"/>
      <c r="R117" s="4"/>
      <c r="S117" s="4"/>
      <c r="T117" s="4"/>
      <c r="U117" s="4"/>
      <c r="V117" s="4"/>
      <c r="W117" s="4"/>
      <c r="X117" s="4"/>
      <c r="Y117" s="1"/>
      <c r="Z117" s="1"/>
    </row>
    <row r="118" spans="1:26" ht="15.75" customHeight="1" x14ac:dyDescent="0.25">
      <c r="A118" s="366" t="s">
        <v>156</v>
      </c>
      <c r="B118" s="302"/>
      <c r="C118" s="302"/>
      <c r="D118" s="302"/>
      <c r="E118" s="302"/>
      <c r="F118" s="303"/>
      <c r="G118" s="101"/>
      <c r="H118" s="4"/>
      <c r="I118" s="4"/>
      <c r="J118" s="4"/>
      <c r="K118" s="4"/>
      <c r="L118" s="4"/>
      <c r="M118" s="4"/>
      <c r="N118" s="4"/>
      <c r="O118" s="4"/>
      <c r="P118" s="4"/>
      <c r="Q118" s="4"/>
      <c r="R118" s="4"/>
      <c r="S118" s="4"/>
      <c r="T118" s="4"/>
      <c r="U118" s="4"/>
      <c r="V118" s="4"/>
      <c r="W118" s="4"/>
      <c r="X118" s="4"/>
      <c r="Y118" s="1"/>
      <c r="Z118" s="1"/>
    </row>
    <row r="119" spans="1:26" ht="15.75" customHeight="1" x14ac:dyDescent="0.25">
      <c r="A119" s="367" t="s">
        <v>157</v>
      </c>
      <c r="B119" s="302"/>
      <c r="C119" s="302"/>
      <c r="D119" s="302"/>
      <c r="E119" s="303"/>
      <c r="F119" s="87">
        <f>F143+F125+F126</f>
        <v>5343.4279999999999</v>
      </c>
      <c r="G119" s="101"/>
      <c r="H119" s="4"/>
      <c r="I119" s="4"/>
      <c r="J119" s="4"/>
      <c r="K119" s="1"/>
      <c r="L119" s="4"/>
      <c r="M119" s="4"/>
      <c r="N119" s="4"/>
      <c r="O119" s="4"/>
      <c r="P119" s="4"/>
      <c r="Q119" s="4"/>
      <c r="R119" s="4"/>
      <c r="S119" s="4"/>
      <c r="T119" s="4"/>
      <c r="U119" s="4"/>
      <c r="V119" s="4"/>
      <c r="W119" s="4"/>
      <c r="X119" s="4"/>
      <c r="Y119" s="1"/>
      <c r="Z119" s="1"/>
    </row>
    <row r="120" spans="1:26" ht="15.75" customHeight="1" x14ac:dyDescent="0.25">
      <c r="A120" s="367" t="s">
        <v>158</v>
      </c>
      <c r="B120" s="302"/>
      <c r="C120" s="302"/>
      <c r="D120" s="302"/>
      <c r="E120" s="303"/>
      <c r="F120" s="87">
        <f>E132*100</f>
        <v>3</v>
      </c>
      <c r="G120" s="101"/>
      <c r="H120" s="4"/>
      <c r="I120" s="4"/>
      <c r="J120" s="4"/>
      <c r="K120" s="1"/>
      <c r="L120" s="4"/>
      <c r="M120" s="4"/>
      <c r="N120" s="4"/>
      <c r="O120" s="4"/>
      <c r="P120" s="4"/>
      <c r="Q120" s="4"/>
      <c r="R120" s="4"/>
      <c r="S120" s="4"/>
      <c r="T120" s="4"/>
      <c r="U120" s="4"/>
      <c r="V120" s="4"/>
      <c r="W120" s="4"/>
      <c r="X120" s="4"/>
      <c r="Y120" s="1"/>
      <c r="Z120" s="1"/>
    </row>
    <row r="121" spans="1:26" ht="15.75" customHeight="1" x14ac:dyDescent="0.25">
      <c r="A121" s="367" t="s">
        <v>159</v>
      </c>
      <c r="B121" s="302"/>
      <c r="C121" s="302"/>
      <c r="D121" s="302"/>
      <c r="E121" s="303"/>
      <c r="F121" s="88">
        <f>(100-F120)/100</f>
        <v>0.97</v>
      </c>
      <c r="G121" s="101"/>
      <c r="H121" s="4"/>
      <c r="I121" s="4"/>
      <c r="J121" s="4"/>
      <c r="K121" s="1"/>
      <c r="L121" s="4"/>
      <c r="M121" s="4"/>
      <c r="N121" s="4"/>
      <c r="O121" s="4"/>
      <c r="P121" s="4"/>
      <c r="Q121" s="4"/>
      <c r="R121" s="4"/>
      <c r="S121" s="4"/>
      <c r="T121" s="4"/>
      <c r="U121" s="4"/>
      <c r="V121" s="4"/>
      <c r="W121" s="4"/>
      <c r="X121" s="4"/>
      <c r="Y121" s="1"/>
      <c r="Z121" s="1"/>
    </row>
    <row r="122" spans="1:26" ht="15.75" customHeight="1" x14ac:dyDescent="0.25">
      <c r="A122" s="367" t="s">
        <v>160</v>
      </c>
      <c r="B122" s="302"/>
      <c r="C122" s="302"/>
      <c r="D122" s="302"/>
      <c r="E122" s="303"/>
      <c r="F122" s="87">
        <f>TRUNC(F119/F121,2)</f>
        <v>5508.68</v>
      </c>
      <c r="G122" s="101"/>
      <c r="H122" s="4"/>
      <c r="I122" s="4"/>
      <c r="J122" s="4"/>
      <c r="K122" s="1"/>
      <c r="L122" s="4"/>
      <c r="M122" s="4"/>
      <c r="N122" s="4"/>
      <c r="O122" s="4"/>
      <c r="P122" s="4"/>
      <c r="Q122" s="4"/>
      <c r="R122" s="4"/>
      <c r="S122" s="4"/>
      <c r="T122" s="4"/>
      <c r="U122" s="4"/>
      <c r="V122" s="4"/>
      <c r="W122" s="4"/>
      <c r="X122" s="4"/>
      <c r="Y122" s="1"/>
      <c r="Z122" s="1"/>
    </row>
    <row r="123" spans="1:26" ht="6" customHeight="1" x14ac:dyDescent="0.25">
      <c r="A123" s="368"/>
      <c r="B123" s="302"/>
      <c r="C123" s="302"/>
      <c r="D123" s="302"/>
      <c r="E123" s="302"/>
      <c r="F123" s="302"/>
      <c r="G123" s="101"/>
      <c r="H123" s="4"/>
      <c r="I123" s="4"/>
      <c r="J123" s="4"/>
      <c r="K123" s="4"/>
      <c r="L123" s="4"/>
      <c r="M123" s="4"/>
      <c r="N123" s="4"/>
      <c r="O123" s="4"/>
      <c r="P123" s="4"/>
      <c r="Q123" s="4"/>
      <c r="R123" s="4"/>
      <c r="S123" s="4"/>
      <c r="T123" s="4"/>
      <c r="U123" s="4"/>
      <c r="V123" s="4"/>
      <c r="W123" s="4"/>
      <c r="X123" s="4"/>
      <c r="Y123" s="1"/>
      <c r="Z123" s="1"/>
    </row>
    <row r="124" spans="1:26" ht="15.75" customHeight="1" x14ac:dyDescent="0.2">
      <c r="A124" s="73">
        <v>6</v>
      </c>
      <c r="B124" s="369" t="s">
        <v>161</v>
      </c>
      <c r="C124" s="305"/>
      <c r="D124" s="306"/>
      <c r="E124" s="73" t="s">
        <v>82</v>
      </c>
      <c r="F124" s="73" t="s">
        <v>71</v>
      </c>
      <c r="G124" s="109"/>
      <c r="H124" s="89"/>
      <c r="I124" s="4"/>
      <c r="J124" s="4"/>
      <c r="K124" s="4"/>
      <c r="L124" s="4"/>
      <c r="M124" s="4"/>
      <c r="N124" s="4"/>
      <c r="O124" s="4"/>
      <c r="P124" s="4"/>
      <c r="Q124" s="4"/>
      <c r="R124" s="4"/>
      <c r="S124" s="4"/>
      <c r="T124" s="4"/>
      <c r="U124" s="4"/>
      <c r="V124" s="4"/>
      <c r="W124" s="4"/>
      <c r="X124" s="4"/>
      <c r="Y124" s="1"/>
      <c r="Z124" s="1"/>
    </row>
    <row r="125" spans="1:26" ht="15.75" customHeight="1" x14ac:dyDescent="0.2">
      <c r="A125" s="34" t="s">
        <v>72</v>
      </c>
      <c r="B125" s="321" t="s">
        <v>162</v>
      </c>
      <c r="C125" s="302"/>
      <c r="D125" s="303"/>
      <c r="E125" s="466"/>
      <c r="F125" s="54">
        <f>TRUNC(E125*(F32+F77+F87+F102+F114),2)</f>
        <v>0</v>
      </c>
      <c r="G125" s="109"/>
      <c r="H125" s="89"/>
      <c r="I125" s="4"/>
      <c r="J125" s="4"/>
      <c r="K125" s="4"/>
      <c r="L125" s="4"/>
      <c r="M125" s="4"/>
      <c r="N125" s="4"/>
      <c r="O125" s="4"/>
      <c r="P125" s="4"/>
      <c r="Q125" s="4"/>
      <c r="R125" s="4"/>
      <c r="S125" s="4"/>
      <c r="T125" s="4"/>
      <c r="U125" s="4"/>
      <c r="V125" s="4"/>
      <c r="W125" s="4"/>
      <c r="X125" s="4"/>
      <c r="Y125" s="1"/>
      <c r="Z125" s="1"/>
    </row>
    <row r="126" spans="1:26" ht="15.75" customHeight="1" x14ac:dyDescent="0.2">
      <c r="A126" s="34" t="s">
        <v>74</v>
      </c>
      <c r="B126" s="321" t="s">
        <v>163</v>
      </c>
      <c r="C126" s="302"/>
      <c r="D126" s="303"/>
      <c r="E126" s="466"/>
      <c r="F126" s="54">
        <f>TRUNC(E126*(F32+F77+F87+F102+F114+F125),2)</f>
        <v>0</v>
      </c>
      <c r="G126" s="101"/>
      <c r="H126" s="89"/>
      <c r="I126" s="4"/>
      <c r="J126" s="4"/>
      <c r="K126" s="4"/>
      <c r="L126" s="4"/>
      <c r="M126" s="4"/>
      <c r="N126" s="4"/>
      <c r="O126" s="4"/>
      <c r="P126" s="4"/>
      <c r="Q126" s="4"/>
      <c r="R126" s="4"/>
      <c r="S126" s="4"/>
      <c r="T126" s="4"/>
      <c r="U126" s="4"/>
      <c r="V126" s="4"/>
      <c r="W126" s="4"/>
      <c r="X126" s="4"/>
      <c r="Y126" s="1"/>
      <c r="Z126" s="1"/>
    </row>
    <row r="127" spans="1:26" ht="15.75" customHeight="1" x14ac:dyDescent="0.2">
      <c r="A127" s="34" t="s">
        <v>76</v>
      </c>
      <c r="B127" s="321" t="s">
        <v>164</v>
      </c>
      <c r="C127" s="302"/>
      <c r="D127" s="303"/>
      <c r="E127" s="90"/>
      <c r="F127" s="54"/>
      <c r="G127" s="109"/>
      <c r="H127" s="89"/>
      <c r="I127" s="4"/>
      <c r="J127" s="4"/>
      <c r="K127" s="4"/>
      <c r="L127" s="4"/>
      <c r="M127" s="4"/>
      <c r="N127" s="4"/>
      <c r="O127" s="4"/>
      <c r="P127" s="4"/>
      <c r="Q127" s="4"/>
      <c r="R127" s="4"/>
      <c r="S127" s="4"/>
      <c r="T127" s="4"/>
      <c r="U127" s="4"/>
      <c r="V127" s="4"/>
      <c r="W127" s="4"/>
      <c r="X127" s="4"/>
      <c r="Y127" s="1"/>
      <c r="Z127" s="1"/>
    </row>
    <row r="128" spans="1:26" ht="15.75" customHeight="1" x14ac:dyDescent="0.2">
      <c r="A128" s="34"/>
      <c r="B128" s="321" t="s">
        <v>165</v>
      </c>
      <c r="C128" s="302"/>
      <c r="D128" s="303"/>
      <c r="E128" s="466"/>
      <c r="F128" s="54">
        <f>TRUNC(F122*E128,2)</f>
        <v>0</v>
      </c>
      <c r="G128" s="109"/>
      <c r="H128" s="89"/>
      <c r="I128" s="4"/>
      <c r="J128" s="4"/>
      <c r="K128" s="4"/>
      <c r="L128" s="4"/>
      <c r="M128" s="4"/>
      <c r="N128" s="4"/>
      <c r="O128" s="4"/>
      <c r="P128" s="4"/>
      <c r="Q128" s="4"/>
      <c r="R128" s="4"/>
      <c r="S128" s="4"/>
      <c r="T128" s="4"/>
      <c r="U128" s="4"/>
      <c r="V128" s="4"/>
      <c r="W128" s="4"/>
      <c r="X128" s="4"/>
      <c r="Y128" s="1"/>
      <c r="Z128" s="1"/>
    </row>
    <row r="129" spans="1:26" ht="15.75" customHeight="1" x14ac:dyDescent="0.2">
      <c r="A129" s="34"/>
      <c r="B129" s="321" t="s">
        <v>638</v>
      </c>
      <c r="C129" s="302"/>
      <c r="D129" s="303"/>
      <c r="E129" s="466"/>
      <c r="F129" s="54">
        <f>TRUNC(F122*E129,2)</f>
        <v>0</v>
      </c>
      <c r="G129" s="101"/>
      <c r="H129" s="91"/>
      <c r="I129" s="4"/>
      <c r="J129" s="4"/>
      <c r="K129" s="4"/>
      <c r="L129" s="4"/>
      <c r="M129" s="4"/>
      <c r="N129" s="4"/>
      <c r="O129" s="4"/>
      <c r="P129" s="4"/>
      <c r="Q129" s="4"/>
      <c r="R129" s="4"/>
      <c r="S129" s="4"/>
      <c r="T129" s="4"/>
      <c r="U129" s="4"/>
      <c r="V129" s="4"/>
      <c r="W129" s="4"/>
      <c r="X129" s="4"/>
      <c r="Y129" s="1"/>
      <c r="Z129" s="1"/>
    </row>
    <row r="130" spans="1:26" ht="15.75" customHeight="1" x14ac:dyDescent="0.2">
      <c r="A130" s="34"/>
      <c r="B130" s="474" t="s">
        <v>639</v>
      </c>
      <c r="C130" s="472"/>
      <c r="D130" s="473"/>
      <c r="E130" s="475"/>
      <c r="F130" s="54">
        <f>TRUNC(F122*E130,2)</f>
        <v>0</v>
      </c>
      <c r="G130" s="109"/>
      <c r="H130" s="89"/>
      <c r="I130" s="4"/>
      <c r="J130" s="4"/>
      <c r="K130" s="4"/>
      <c r="L130" s="4"/>
      <c r="M130" s="4"/>
      <c r="N130" s="4"/>
      <c r="O130" s="4"/>
      <c r="P130" s="4"/>
      <c r="Q130" s="4"/>
      <c r="R130" s="4"/>
      <c r="S130" s="4"/>
      <c r="T130" s="4"/>
      <c r="U130" s="4"/>
      <c r="V130" s="4"/>
      <c r="W130" s="4"/>
      <c r="X130" s="4"/>
      <c r="Y130" s="1"/>
      <c r="Z130" s="1"/>
    </row>
    <row r="131" spans="1:26" ht="15.75" customHeight="1" x14ac:dyDescent="0.2">
      <c r="A131" s="34"/>
      <c r="B131" s="321" t="s">
        <v>640</v>
      </c>
      <c r="C131" s="302"/>
      <c r="D131" s="303"/>
      <c r="E131" s="92">
        <v>0.03</v>
      </c>
      <c r="F131" s="54">
        <f>TRUNC(F122*E131,2)</f>
        <v>165.26</v>
      </c>
      <c r="G131" s="101"/>
      <c r="H131" s="89"/>
      <c r="I131" s="4"/>
      <c r="J131" s="4"/>
      <c r="K131" s="4"/>
      <c r="L131" s="4"/>
      <c r="M131" s="4"/>
      <c r="N131" s="4"/>
      <c r="O131" s="4"/>
      <c r="P131" s="4"/>
      <c r="Q131" s="4"/>
      <c r="R131" s="4"/>
      <c r="S131" s="4"/>
      <c r="T131" s="4"/>
      <c r="U131" s="4"/>
      <c r="V131" s="4"/>
      <c r="W131" s="4"/>
      <c r="X131" s="4"/>
      <c r="Y131" s="1"/>
      <c r="Z131" s="1"/>
    </row>
    <row r="132" spans="1:26" ht="15.75" customHeight="1" x14ac:dyDescent="0.2">
      <c r="A132" s="372" t="s">
        <v>35</v>
      </c>
      <c r="B132" s="302"/>
      <c r="C132" s="302"/>
      <c r="D132" s="303"/>
      <c r="E132" s="57">
        <f>SUM(E128:E131)</f>
        <v>0.03</v>
      </c>
      <c r="F132" s="69">
        <f>SUM(F125:F131)</f>
        <v>165.26</v>
      </c>
      <c r="G132" s="109"/>
      <c r="H132" s="4"/>
      <c r="I132" s="4"/>
      <c r="J132" s="4"/>
      <c r="K132" s="4"/>
      <c r="L132" s="4"/>
      <c r="M132" s="4"/>
      <c r="N132" s="4"/>
      <c r="O132" s="4"/>
      <c r="P132" s="4"/>
      <c r="Q132" s="4"/>
      <c r="R132" s="4"/>
      <c r="S132" s="4"/>
      <c r="T132" s="4"/>
      <c r="U132" s="4"/>
      <c r="V132" s="4"/>
      <c r="W132" s="4"/>
      <c r="X132" s="4"/>
      <c r="Y132" s="1"/>
      <c r="Z132" s="1"/>
    </row>
    <row r="133" spans="1:26" ht="15.75" customHeight="1" x14ac:dyDescent="0.2">
      <c r="A133" s="354" t="s">
        <v>169</v>
      </c>
      <c r="B133" s="328"/>
      <c r="C133" s="328"/>
      <c r="D133" s="328"/>
      <c r="E133" s="328"/>
      <c r="F133" s="329"/>
      <c r="G133" s="109"/>
      <c r="H133" s="4"/>
      <c r="I133" s="4"/>
      <c r="J133" s="4"/>
      <c r="K133" s="4"/>
      <c r="L133" s="4"/>
      <c r="M133" s="4"/>
      <c r="N133" s="4"/>
      <c r="O133" s="4"/>
      <c r="P133" s="4"/>
      <c r="Q133" s="4"/>
      <c r="R133" s="4"/>
      <c r="S133" s="4"/>
      <c r="T133" s="4"/>
      <c r="U133" s="4"/>
      <c r="V133" s="4"/>
      <c r="W133" s="4"/>
      <c r="X133" s="4"/>
      <c r="Y133" s="1"/>
      <c r="Z133" s="1"/>
    </row>
    <row r="134" spans="1:26" ht="77.25" customHeight="1" x14ac:dyDescent="0.2">
      <c r="A134" s="341" t="s">
        <v>170</v>
      </c>
      <c r="B134" s="337"/>
      <c r="C134" s="337"/>
      <c r="D134" s="337"/>
      <c r="E134" s="337"/>
      <c r="F134" s="338"/>
      <c r="G134" s="109"/>
      <c r="H134" s="4"/>
      <c r="I134" s="4"/>
      <c r="J134" s="4"/>
      <c r="K134" s="4"/>
      <c r="L134" s="4"/>
      <c r="M134" s="4"/>
      <c r="N134" s="4"/>
      <c r="O134" s="4"/>
      <c r="P134" s="4"/>
      <c r="Q134" s="4"/>
      <c r="R134" s="4"/>
      <c r="S134" s="4"/>
      <c r="T134" s="4"/>
      <c r="U134" s="4"/>
      <c r="V134" s="4"/>
      <c r="W134" s="4"/>
      <c r="X134" s="4"/>
      <c r="Y134" s="1"/>
      <c r="Z134" s="1"/>
    </row>
    <row r="135" spans="1:26" ht="6" customHeight="1" x14ac:dyDescent="0.2">
      <c r="A135" s="67"/>
      <c r="B135" s="93"/>
      <c r="C135" s="93"/>
      <c r="D135" s="93"/>
      <c r="E135" s="94"/>
      <c r="F135" s="95"/>
      <c r="G135" s="109"/>
      <c r="H135" s="4"/>
      <c r="I135" s="4"/>
      <c r="J135" s="4"/>
      <c r="K135" s="4"/>
      <c r="L135" s="4"/>
      <c r="M135" s="4"/>
      <c r="N135" s="4"/>
      <c r="O135" s="4"/>
      <c r="P135" s="4"/>
      <c r="Q135" s="4"/>
      <c r="R135" s="4"/>
      <c r="S135" s="4"/>
      <c r="T135" s="4"/>
      <c r="U135" s="4"/>
      <c r="V135" s="4"/>
      <c r="W135" s="4"/>
      <c r="X135" s="4"/>
      <c r="Y135" s="1"/>
      <c r="Z135" s="1"/>
    </row>
    <row r="136" spans="1:26" ht="15.75" customHeight="1" x14ac:dyDescent="0.25">
      <c r="A136" s="349" t="s">
        <v>171</v>
      </c>
      <c r="B136" s="302"/>
      <c r="C136" s="302"/>
      <c r="D136" s="302"/>
      <c r="E136" s="302"/>
      <c r="F136" s="303"/>
      <c r="G136" s="101"/>
      <c r="H136" s="4"/>
      <c r="I136" s="4"/>
      <c r="J136" s="4"/>
      <c r="K136" s="4"/>
      <c r="L136" s="4"/>
      <c r="M136" s="4"/>
      <c r="N136" s="4"/>
      <c r="O136" s="4"/>
      <c r="P136" s="4"/>
      <c r="Q136" s="4"/>
      <c r="R136" s="4"/>
      <c r="S136" s="4"/>
      <c r="T136" s="4"/>
      <c r="U136" s="4"/>
      <c r="V136" s="4"/>
      <c r="W136" s="4"/>
      <c r="X136" s="4"/>
      <c r="Y136" s="1"/>
      <c r="Z136" s="1"/>
    </row>
    <row r="137" spans="1:26" ht="15.75" customHeight="1" x14ac:dyDescent="0.2">
      <c r="A137" s="33"/>
      <c r="B137" s="339" t="s">
        <v>221</v>
      </c>
      <c r="C137" s="302"/>
      <c r="D137" s="302"/>
      <c r="E137" s="303"/>
      <c r="F137" s="33" t="s">
        <v>71</v>
      </c>
      <c r="G137" s="109"/>
      <c r="H137" s="4"/>
      <c r="I137" s="4"/>
      <c r="J137" s="4"/>
      <c r="K137" s="4"/>
      <c r="L137" s="4"/>
      <c r="M137" s="4"/>
      <c r="N137" s="4"/>
      <c r="O137" s="4"/>
      <c r="P137" s="4"/>
      <c r="Q137" s="4"/>
      <c r="R137" s="4"/>
      <c r="S137" s="4"/>
      <c r="T137" s="4"/>
      <c r="U137" s="4"/>
      <c r="V137" s="4"/>
      <c r="W137" s="4"/>
      <c r="X137" s="4"/>
      <c r="Y137" s="1"/>
      <c r="Z137" s="1"/>
    </row>
    <row r="138" spans="1:26" ht="15.75" customHeight="1" x14ac:dyDescent="0.2">
      <c r="A138" s="34" t="s">
        <v>72</v>
      </c>
      <c r="B138" s="319" t="s">
        <v>173</v>
      </c>
      <c r="C138" s="302"/>
      <c r="D138" s="302"/>
      <c r="E138" s="303"/>
      <c r="F138" s="96">
        <f>F32</f>
        <v>2609.4499999999998</v>
      </c>
      <c r="G138" s="109"/>
      <c r="H138" s="4"/>
      <c r="I138" s="4"/>
      <c r="J138" s="4"/>
      <c r="K138" s="4"/>
      <c r="L138" s="4"/>
      <c r="M138" s="4"/>
      <c r="N138" s="4"/>
      <c r="O138" s="4"/>
      <c r="P138" s="4"/>
      <c r="Q138" s="4"/>
      <c r="R138" s="4"/>
      <c r="S138" s="4"/>
      <c r="T138" s="4"/>
      <c r="U138" s="4"/>
      <c r="V138" s="4"/>
      <c r="W138" s="4"/>
      <c r="X138" s="4"/>
      <c r="Y138" s="1"/>
      <c r="Z138" s="1"/>
    </row>
    <row r="139" spans="1:26" ht="15.75" customHeight="1" x14ac:dyDescent="0.2">
      <c r="A139" s="34" t="s">
        <v>74</v>
      </c>
      <c r="B139" s="319" t="s">
        <v>174</v>
      </c>
      <c r="C139" s="302"/>
      <c r="D139" s="302"/>
      <c r="E139" s="303"/>
      <c r="F139" s="96">
        <f>F77</f>
        <v>2053.0679999999998</v>
      </c>
      <c r="G139" s="109"/>
      <c r="H139" s="4"/>
      <c r="I139" s="4"/>
      <c r="J139" s="4"/>
      <c r="K139" s="4"/>
      <c r="L139" s="4"/>
      <c r="M139" s="4"/>
      <c r="N139" s="4"/>
      <c r="O139" s="4"/>
      <c r="P139" s="4"/>
      <c r="Q139" s="4"/>
      <c r="R139" s="4"/>
      <c r="S139" s="4"/>
      <c r="T139" s="4"/>
      <c r="U139" s="4"/>
      <c r="V139" s="4"/>
      <c r="W139" s="4"/>
      <c r="X139" s="4"/>
      <c r="Y139" s="1"/>
      <c r="Z139" s="1"/>
    </row>
    <row r="140" spans="1:26" ht="15.75" customHeight="1" x14ac:dyDescent="0.2">
      <c r="A140" s="34" t="s">
        <v>76</v>
      </c>
      <c r="B140" s="319" t="s">
        <v>175</v>
      </c>
      <c r="C140" s="302"/>
      <c r="D140" s="302"/>
      <c r="E140" s="303"/>
      <c r="F140" s="96">
        <f>F87</f>
        <v>204.88</v>
      </c>
      <c r="G140" s="109"/>
      <c r="H140" s="4"/>
      <c r="I140" s="4"/>
      <c r="J140" s="4"/>
      <c r="K140" s="4"/>
      <c r="L140" s="4"/>
      <c r="M140" s="4"/>
      <c r="N140" s="4"/>
      <c r="O140" s="4"/>
      <c r="P140" s="4"/>
      <c r="Q140" s="4"/>
      <c r="R140" s="4"/>
      <c r="S140" s="4"/>
      <c r="T140" s="4"/>
      <c r="U140" s="4"/>
      <c r="V140" s="4"/>
      <c r="W140" s="4"/>
      <c r="X140" s="4"/>
      <c r="Y140" s="1"/>
      <c r="Z140" s="1"/>
    </row>
    <row r="141" spans="1:26" ht="15.75" customHeight="1" x14ac:dyDescent="0.2">
      <c r="A141" s="34" t="s">
        <v>96</v>
      </c>
      <c r="B141" s="319" t="s">
        <v>176</v>
      </c>
      <c r="C141" s="302"/>
      <c r="D141" s="302"/>
      <c r="E141" s="303"/>
      <c r="F141" s="96">
        <f>F102</f>
        <v>476.03</v>
      </c>
      <c r="G141" s="109"/>
      <c r="H141" s="4"/>
      <c r="I141" s="4"/>
      <c r="J141" s="4"/>
      <c r="K141" s="4"/>
      <c r="L141" s="4"/>
      <c r="M141" s="4"/>
      <c r="N141" s="4"/>
      <c r="O141" s="4"/>
      <c r="P141" s="4"/>
      <c r="Q141" s="4"/>
      <c r="R141" s="4"/>
      <c r="S141" s="4"/>
      <c r="T141" s="4"/>
      <c r="U141" s="4"/>
      <c r="V141" s="4"/>
      <c r="W141" s="4"/>
      <c r="X141" s="4"/>
      <c r="Y141" s="1"/>
      <c r="Z141" s="1"/>
    </row>
    <row r="142" spans="1:26" ht="15.75" customHeight="1" x14ac:dyDescent="0.2">
      <c r="A142" s="34" t="s">
        <v>98</v>
      </c>
      <c r="B142" s="319" t="s">
        <v>177</v>
      </c>
      <c r="C142" s="302"/>
      <c r="D142" s="302"/>
      <c r="E142" s="303"/>
      <c r="F142" s="96">
        <f>F114</f>
        <v>0</v>
      </c>
      <c r="G142" s="109"/>
      <c r="H142" s="4"/>
      <c r="I142" s="4"/>
      <c r="J142" s="4"/>
      <c r="K142" s="4"/>
      <c r="L142" s="4"/>
      <c r="M142" s="4"/>
      <c r="N142" s="4"/>
      <c r="O142" s="4"/>
      <c r="P142" s="4"/>
      <c r="Q142" s="4"/>
      <c r="R142" s="4"/>
      <c r="S142" s="4"/>
      <c r="T142" s="4"/>
      <c r="U142" s="4"/>
      <c r="V142" s="4"/>
      <c r="W142" s="4"/>
      <c r="X142" s="4"/>
      <c r="Y142" s="1"/>
      <c r="Z142" s="1"/>
    </row>
    <row r="143" spans="1:26" ht="15.75" customHeight="1" x14ac:dyDescent="0.2">
      <c r="A143" s="370" t="s">
        <v>178</v>
      </c>
      <c r="B143" s="302"/>
      <c r="C143" s="302"/>
      <c r="D143" s="302"/>
      <c r="E143" s="303"/>
      <c r="F143" s="44">
        <f>SUM(F138:F142)</f>
        <v>5343.4279999999999</v>
      </c>
      <c r="G143" s="109"/>
      <c r="H143" s="4"/>
      <c r="I143" s="4"/>
      <c r="J143" s="4"/>
      <c r="K143" s="4"/>
      <c r="L143" s="4"/>
      <c r="M143" s="4"/>
      <c r="N143" s="4"/>
      <c r="O143" s="4"/>
      <c r="P143" s="4"/>
      <c r="Q143" s="4"/>
      <c r="R143" s="4"/>
      <c r="S143" s="4"/>
      <c r="T143" s="4"/>
      <c r="U143" s="4"/>
      <c r="V143" s="4"/>
      <c r="W143" s="4"/>
      <c r="X143" s="4"/>
      <c r="Y143" s="1"/>
      <c r="Z143" s="1"/>
    </row>
    <row r="144" spans="1:26" ht="15.75" customHeight="1" x14ac:dyDescent="0.2">
      <c r="A144" s="34" t="s">
        <v>100</v>
      </c>
      <c r="B144" s="319" t="s">
        <v>179</v>
      </c>
      <c r="C144" s="302"/>
      <c r="D144" s="302"/>
      <c r="E144" s="303"/>
      <c r="F144" s="96">
        <f>F132</f>
        <v>165.26</v>
      </c>
      <c r="G144" s="109"/>
      <c r="H144" s="97"/>
      <c r="I144" s="4"/>
      <c r="J144" s="4"/>
      <c r="K144" s="4"/>
      <c r="L144" s="4"/>
      <c r="M144" s="4"/>
      <c r="N144" s="4"/>
      <c r="O144" s="4"/>
      <c r="P144" s="4"/>
      <c r="Q144" s="4"/>
      <c r="R144" s="4"/>
      <c r="S144" s="4"/>
      <c r="T144" s="4"/>
      <c r="U144" s="4"/>
      <c r="V144" s="4"/>
      <c r="W144" s="4"/>
      <c r="X144" s="4"/>
      <c r="Y144" s="1"/>
      <c r="Z144" s="1"/>
    </row>
    <row r="145" spans="1:26" ht="15" customHeight="1" x14ac:dyDescent="0.2">
      <c r="A145" s="371" t="s">
        <v>180</v>
      </c>
      <c r="B145" s="302"/>
      <c r="C145" s="302"/>
      <c r="D145" s="302"/>
      <c r="E145" s="303"/>
      <c r="F145" s="98">
        <f>F143+F144</f>
        <v>5508.6880000000001</v>
      </c>
      <c r="G145" s="101"/>
      <c r="H145" s="4"/>
      <c r="I145" s="4"/>
      <c r="J145" s="4"/>
      <c r="K145" s="4"/>
      <c r="L145" s="4"/>
      <c r="M145" s="4"/>
      <c r="N145" s="4"/>
      <c r="O145" s="4"/>
      <c r="P145" s="4"/>
      <c r="Q145" s="4"/>
      <c r="R145" s="4"/>
      <c r="S145" s="4"/>
      <c r="T145" s="4"/>
      <c r="U145" s="4"/>
      <c r="V145" s="4"/>
      <c r="W145" s="4"/>
      <c r="X145" s="4"/>
      <c r="Y145" s="1"/>
      <c r="Z145" s="1"/>
    </row>
    <row r="146" spans="1:26" ht="12.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row r="347" spans="1:26" ht="15.75" customHeight="1" x14ac:dyDescent="0.2"/>
    <row r="348" spans="1:26" ht="15.75" customHeight="1" x14ac:dyDescent="0.2"/>
    <row r="349" spans="1:26" ht="15.75" customHeight="1" x14ac:dyDescent="0.2"/>
    <row r="350" spans="1:26" ht="15.75" customHeight="1" x14ac:dyDescent="0.2"/>
    <row r="351" spans="1:26" ht="15.75" customHeight="1" x14ac:dyDescent="0.2"/>
    <row r="352" spans="1:26"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sheetData>
  <sheetProtection algorithmName="SHA-512" hashValue="83J602SA9viWW74Z3SRMZjgYAy1ui4iB6UgyADRbwAHH2VEisaGiFOuyFNzpKqTl66+mrJLi+lZLYbToKHbDlA==" saltValue="ZO+waOo3cpdlB+1IGjcLVA==" spinCount="100000" sheet="1" objects="1" scenarios="1"/>
  <mergeCells count="134">
    <mergeCell ref="A90:F90"/>
    <mergeCell ref="A91:F91"/>
    <mergeCell ref="A92:F92"/>
    <mergeCell ref="A94:F94"/>
    <mergeCell ref="B95:D95"/>
    <mergeCell ref="B96:D96"/>
    <mergeCell ref="B97:D97"/>
    <mergeCell ref="B98:D98"/>
    <mergeCell ref="B99:D99"/>
    <mergeCell ref="B81:D81"/>
    <mergeCell ref="B82:D82"/>
    <mergeCell ref="B83:D83"/>
    <mergeCell ref="B84:D84"/>
    <mergeCell ref="B85:D85"/>
    <mergeCell ref="B86:D86"/>
    <mergeCell ref="A87:D87"/>
    <mergeCell ref="A88:F88"/>
    <mergeCell ref="A89:F89"/>
    <mergeCell ref="A70:F70"/>
    <mergeCell ref="A71:F71"/>
    <mergeCell ref="A72:F72"/>
    <mergeCell ref="A73:F73"/>
    <mergeCell ref="B74:E74"/>
    <mergeCell ref="B75:E75"/>
    <mergeCell ref="B76:E76"/>
    <mergeCell ref="A77:E77"/>
    <mergeCell ref="A79:F79"/>
    <mergeCell ref="B140:E140"/>
    <mergeCell ref="B141:E141"/>
    <mergeCell ref="B142:E142"/>
    <mergeCell ref="A143:E143"/>
    <mergeCell ref="B144:E144"/>
    <mergeCell ref="A145:E145"/>
    <mergeCell ref="B131:D131"/>
    <mergeCell ref="A132:D132"/>
    <mergeCell ref="A133:F133"/>
    <mergeCell ref="A134:F134"/>
    <mergeCell ref="A136:F136"/>
    <mergeCell ref="B137:E137"/>
    <mergeCell ref="B138:E138"/>
    <mergeCell ref="A114:E114"/>
    <mergeCell ref="B124:D124"/>
    <mergeCell ref="B125:D125"/>
    <mergeCell ref="B126:D126"/>
    <mergeCell ref="B127:D127"/>
    <mergeCell ref="B128:D128"/>
    <mergeCell ref="B129:D129"/>
    <mergeCell ref="B130:D130"/>
    <mergeCell ref="B139:E139"/>
    <mergeCell ref="A116:F116"/>
    <mergeCell ref="A118:F118"/>
    <mergeCell ref="A119:E119"/>
    <mergeCell ref="A120:E120"/>
    <mergeCell ref="A121:E121"/>
    <mergeCell ref="A122:E122"/>
    <mergeCell ref="A123:F123"/>
    <mergeCell ref="A104:F104"/>
    <mergeCell ref="A105:F105"/>
    <mergeCell ref="A106:F106"/>
    <mergeCell ref="A107:F107"/>
    <mergeCell ref="B108:E108"/>
    <mergeCell ref="B109:E109"/>
    <mergeCell ref="B110:E110"/>
    <mergeCell ref="B111:E111"/>
    <mergeCell ref="B113:E113"/>
    <mergeCell ref="B49:D49"/>
    <mergeCell ref="B50:D50"/>
    <mergeCell ref="B51:D51"/>
    <mergeCell ref="B52:D52"/>
    <mergeCell ref="B53:D53"/>
    <mergeCell ref="B100:D100"/>
    <mergeCell ref="B101:D101"/>
    <mergeCell ref="A102:D102"/>
    <mergeCell ref="A103:F103"/>
    <mergeCell ref="A54:D54"/>
    <mergeCell ref="A55:F55"/>
    <mergeCell ref="A56:F56"/>
    <mergeCell ref="A58:F58"/>
    <mergeCell ref="B59:C59"/>
    <mergeCell ref="B60:C60"/>
    <mergeCell ref="B61:C61"/>
    <mergeCell ref="B62:E62"/>
    <mergeCell ref="B63:E63"/>
    <mergeCell ref="B64:E64"/>
    <mergeCell ref="B65:E65"/>
    <mergeCell ref="B66:E66"/>
    <mergeCell ref="B67:E67"/>
    <mergeCell ref="A68:E68"/>
    <mergeCell ref="A69:F69"/>
    <mergeCell ref="A42:F42"/>
    <mergeCell ref="A43:F43"/>
    <mergeCell ref="B44:D44"/>
    <mergeCell ref="B45:D45"/>
    <mergeCell ref="B46:D46"/>
    <mergeCell ref="A47:A48"/>
    <mergeCell ref="F47:F48"/>
    <mergeCell ref="B47:B48"/>
    <mergeCell ref="E47:E48"/>
    <mergeCell ref="B31:E31"/>
    <mergeCell ref="B32:E32"/>
    <mergeCell ref="A34:F34"/>
    <mergeCell ref="A36:F36"/>
    <mergeCell ref="B37:D37"/>
    <mergeCell ref="B38:D38"/>
    <mergeCell ref="B39:D39"/>
    <mergeCell ref="A40:D40"/>
    <mergeCell ref="A41:F41"/>
    <mergeCell ref="B19:E19"/>
    <mergeCell ref="B20:E20"/>
    <mergeCell ref="B21:E21"/>
    <mergeCell ref="B22:E22"/>
    <mergeCell ref="B23:E23"/>
    <mergeCell ref="B24:E24"/>
    <mergeCell ref="A25:F25"/>
    <mergeCell ref="A26:F26"/>
    <mergeCell ref="A27:F27"/>
    <mergeCell ref="A10:F10"/>
    <mergeCell ref="B11:E11"/>
    <mergeCell ref="B12:E12"/>
    <mergeCell ref="B13:E13"/>
    <mergeCell ref="A14:F14"/>
    <mergeCell ref="B15:E15"/>
    <mergeCell ref="B16:E16"/>
    <mergeCell ref="B17:E17"/>
    <mergeCell ref="A18:F18"/>
    <mergeCell ref="A1:F1"/>
    <mergeCell ref="A2:F2"/>
    <mergeCell ref="A3:F3"/>
    <mergeCell ref="A4:F4"/>
    <mergeCell ref="A5:F5"/>
    <mergeCell ref="A6:F6"/>
    <mergeCell ref="B7:E7"/>
    <mergeCell ref="B8:E8"/>
    <mergeCell ref="B9:E9"/>
  </mergeCells>
  <pageMargins left="1.0236111111111099" right="0.39374999999999999" top="0.78749999999999998" bottom="0.78749999999999998" header="0" footer="0"/>
  <pageSetup paperSize="9" scale="65"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D965"/>
    <pageSetUpPr fitToPage="1"/>
  </sheetPr>
  <dimension ref="A1:V1002"/>
  <sheetViews>
    <sheetView showGridLines="0" topLeftCell="A34" workbookViewId="0">
      <selection activeCell="F35" sqref="F35:G35"/>
    </sheetView>
  </sheetViews>
  <sheetFormatPr defaultColWidth="12.5703125" defaultRowHeight="15" customHeight="1" x14ac:dyDescent="0.2"/>
  <cols>
    <col min="1" max="1" width="5.28515625" customWidth="1"/>
    <col min="2" max="2" width="41.28515625" customWidth="1"/>
    <col min="3" max="3" width="12.7109375" customWidth="1"/>
    <col min="4" max="4" width="12.85546875" customWidth="1"/>
    <col min="5" max="5" width="13.28515625" customWidth="1"/>
    <col min="6" max="6" width="17.28515625" customWidth="1"/>
    <col min="7" max="7" width="16.140625" customWidth="1"/>
    <col min="8" max="8" width="3" customWidth="1"/>
    <col min="9" max="9" width="21.140625" customWidth="1"/>
    <col min="10" max="10" width="22.140625" customWidth="1"/>
    <col min="11" max="11" width="52.42578125" customWidth="1"/>
    <col min="12" max="22" width="14.42578125" customWidth="1"/>
  </cols>
  <sheetData>
    <row r="1" spans="1:22" ht="46.5" customHeight="1" x14ac:dyDescent="0.25">
      <c r="A1" s="391" t="s">
        <v>222</v>
      </c>
      <c r="B1" s="302"/>
      <c r="C1" s="302"/>
      <c r="D1" s="302"/>
      <c r="E1" s="302"/>
      <c r="F1" s="302"/>
      <c r="G1" s="303"/>
      <c r="H1" s="151"/>
      <c r="I1" s="151"/>
      <c r="J1" s="151"/>
      <c r="K1" s="151"/>
      <c r="L1" s="151"/>
      <c r="M1" s="151"/>
      <c r="N1" s="151"/>
      <c r="O1" s="151"/>
      <c r="P1" s="151"/>
      <c r="Q1" s="151"/>
      <c r="R1" s="151"/>
      <c r="S1" s="151"/>
      <c r="T1" s="151"/>
      <c r="U1" s="151"/>
      <c r="V1" s="151"/>
    </row>
    <row r="2" spans="1:22" ht="15" customHeight="1" x14ac:dyDescent="0.25">
      <c r="A2" s="392" t="s">
        <v>223</v>
      </c>
      <c r="B2" s="316"/>
      <c r="C2" s="316"/>
      <c r="D2" s="316"/>
      <c r="E2" s="316"/>
      <c r="F2" s="316"/>
      <c r="G2" s="393"/>
      <c r="H2" s="152"/>
      <c r="I2" s="151"/>
      <c r="J2" s="151"/>
      <c r="K2" s="151"/>
      <c r="L2" s="152"/>
      <c r="M2" s="152"/>
      <c r="N2" s="152"/>
      <c r="O2" s="152"/>
      <c r="P2" s="152"/>
      <c r="Q2" s="152"/>
      <c r="R2" s="152"/>
      <c r="S2" s="152"/>
      <c r="T2" s="152"/>
      <c r="U2" s="151"/>
      <c r="V2" s="151"/>
    </row>
    <row r="3" spans="1:22" ht="15" customHeight="1" x14ac:dyDescent="0.25">
      <c r="A3" s="392" t="s">
        <v>43</v>
      </c>
      <c r="B3" s="316"/>
      <c r="C3" s="316"/>
      <c r="D3" s="316"/>
      <c r="E3" s="316"/>
      <c r="F3" s="316"/>
      <c r="G3" s="393"/>
      <c r="H3" s="152"/>
      <c r="I3" s="151"/>
      <c r="J3" s="151"/>
      <c r="K3" s="151"/>
      <c r="L3" s="152"/>
      <c r="M3" s="152"/>
      <c r="N3" s="152"/>
      <c r="O3" s="152"/>
      <c r="P3" s="152"/>
      <c r="Q3" s="152"/>
      <c r="R3" s="152"/>
      <c r="S3" s="152"/>
      <c r="T3" s="152"/>
      <c r="U3" s="151"/>
      <c r="V3" s="151"/>
    </row>
    <row r="4" spans="1:22" ht="15" customHeight="1" x14ac:dyDescent="0.25">
      <c r="A4" s="394" t="s">
        <v>224</v>
      </c>
      <c r="B4" s="311"/>
      <c r="C4" s="311"/>
      <c r="D4" s="311"/>
      <c r="E4" s="311"/>
      <c r="F4" s="311"/>
      <c r="G4" s="395"/>
      <c r="H4" s="152"/>
      <c r="I4" s="151"/>
      <c r="J4" s="151"/>
      <c r="K4" s="151"/>
      <c r="L4" s="152"/>
      <c r="M4" s="152"/>
      <c r="N4" s="152"/>
      <c r="O4" s="152"/>
      <c r="P4" s="152"/>
      <c r="Q4" s="152"/>
      <c r="R4" s="152"/>
      <c r="S4" s="152"/>
      <c r="T4" s="152"/>
      <c r="U4" s="151"/>
      <c r="V4" s="151"/>
    </row>
    <row r="5" spans="1:22" ht="15" customHeight="1" x14ac:dyDescent="0.25">
      <c r="A5" s="153">
        <v>1</v>
      </c>
      <c r="B5" s="347" t="s">
        <v>44</v>
      </c>
      <c r="C5" s="302"/>
      <c r="D5" s="302"/>
      <c r="E5" s="303"/>
      <c r="F5" s="396" t="s">
        <v>45</v>
      </c>
      <c r="G5" s="303"/>
      <c r="H5" s="152"/>
      <c r="I5" s="152"/>
      <c r="J5" s="152"/>
      <c r="K5" s="152"/>
      <c r="L5" s="152"/>
      <c r="M5" s="152"/>
      <c r="N5" s="151"/>
      <c r="O5" s="151"/>
    </row>
    <row r="6" spans="1:22" ht="15" customHeight="1" x14ac:dyDescent="0.25">
      <c r="A6" s="153">
        <v>2</v>
      </c>
      <c r="B6" s="347" t="s">
        <v>46</v>
      </c>
      <c r="C6" s="302"/>
      <c r="D6" s="302"/>
      <c r="E6" s="303"/>
      <c r="F6" s="479"/>
      <c r="G6" s="459"/>
      <c r="H6" s="152"/>
      <c r="I6" s="152"/>
      <c r="J6" s="152"/>
      <c r="K6" s="152"/>
      <c r="L6" s="152"/>
      <c r="M6" s="152"/>
      <c r="N6" s="151"/>
      <c r="O6" s="151"/>
    </row>
    <row r="7" spans="1:22" ht="15" customHeight="1" x14ac:dyDescent="0.25">
      <c r="A7" s="153">
        <v>3</v>
      </c>
      <c r="B7" s="347" t="s">
        <v>47</v>
      </c>
      <c r="C7" s="302"/>
      <c r="D7" s="302"/>
      <c r="E7" s="303"/>
      <c r="F7" s="480"/>
      <c r="G7" s="459"/>
      <c r="H7" s="152"/>
      <c r="I7" s="152"/>
      <c r="J7" s="152"/>
      <c r="K7" s="152"/>
      <c r="L7" s="152"/>
      <c r="M7" s="152"/>
      <c r="N7" s="151"/>
      <c r="O7" s="151"/>
    </row>
    <row r="8" spans="1:22" ht="15" customHeight="1" x14ac:dyDescent="0.25">
      <c r="A8" s="154"/>
      <c r="B8" s="1"/>
      <c r="C8" s="1"/>
      <c r="D8" s="1"/>
      <c r="E8" s="1"/>
      <c r="F8" s="1"/>
      <c r="G8" s="155"/>
      <c r="H8" s="152"/>
      <c r="I8" s="152"/>
      <c r="J8" s="152"/>
      <c r="K8" s="152"/>
      <c r="L8" s="152"/>
      <c r="M8" s="152"/>
      <c r="N8" s="151"/>
      <c r="O8" s="151"/>
    </row>
    <row r="9" spans="1:22" ht="15" customHeight="1" x14ac:dyDescent="0.25">
      <c r="A9" s="390" t="s">
        <v>225</v>
      </c>
      <c r="B9" s="302"/>
      <c r="C9" s="302"/>
      <c r="D9" s="302"/>
      <c r="E9" s="302"/>
      <c r="F9" s="302"/>
      <c r="G9" s="303"/>
      <c r="H9" s="152"/>
      <c r="I9" s="152"/>
      <c r="J9" s="152"/>
      <c r="K9" s="152"/>
      <c r="L9" s="152"/>
      <c r="M9" s="152"/>
      <c r="N9" s="151"/>
      <c r="O9" s="151"/>
    </row>
    <row r="10" spans="1:22" ht="15" customHeight="1" x14ac:dyDescent="0.25">
      <c r="A10" s="154"/>
      <c r="B10" s="1"/>
      <c r="C10" s="1"/>
      <c r="D10" s="1"/>
      <c r="E10" s="1"/>
      <c r="F10" s="1"/>
      <c r="G10" s="155"/>
      <c r="H10" s="152"/>
      <c r="I10" s="152"/>
      <c r="J10" s="152"/>
      <c r="K10" s="152"/>
      <c r="L10" s="152"/>
      <c r="M10" s="152"/>
      <c r="N10" s="151"/>
      <c r="O10" s="151"/>
    </row>
    <row r="11" spans="1:22" ht="20.25" customHeight="1" x14ac:dyDescent="0.25">
      <c r="A11" s="397" t="s">
        <v>226</v>
      </c>
      <c r="B11" s="302"/>
      <c r="C11" s="302"/>
      <c r="D11" s="302"/>
      <c r="E11" s="302"/>
      <c r="F11" s="302"/>
      <c r="G11" s="303"/>
      <c r="H11" s="152"/>
      <c r="I11" s="152"/>
      <c r="J11" s="152"/>
      <c r="K11" s="152"/>
      <c r="L11" s="152"/>
      <c r="M11" s="152"/>
      <c r="N11" s="151"/>
      <c r="O11" s="151"/>
    </row>
    <row r="12" spans="1:22" ht="65.25" customHeight="1" x14ac:dyDescent="0.25">
      <c r="A12" s="156">
        <v>1</v>
      </c>
      <c r="B12" s="398" t="s">
        <v>227</v>
      </c>
      <c r="C12" s="303"/>
      <c r="D12" s="31" t="s">
        <v>228</v>
      </c>
      <c r="E12" s="31" t="s">
        <v>229</v>
      </c>
      <c r="F12" s="31" t="s">
        <v>230</v>
      </c>
      <c r="G12" s="157" t="s">
        <v>231</v>
      </c>
      <c r="H12" s="152"/>
      <c r="I12" s="152"/>
      <c r="J12" s="152"/>
      <c r="K12" s="152"/>
      <c r="L12" s="152"/>
      <c r="M12" s="152"/>
      <c r="N12" s="151"/>
      <c r="O12" s="151"/>
    </row>
    <row r="13" spans="1:22" x14ac:dyDescent="0.25">
      <c r="A13" s="158" t="s">
        <v>72</v>
      </c>
      <c r="B13" s="321" t="s">
        <v>232</v>
      </c>
      <c r="C13" s="303"/>
      <c r="D13" s="159">
        <v>1951036</v>
      </c>
      <c r="E13" s="43">
        <v>100</v>
      </c>
      <c r="F13" s="481">
        <v>32.99</v>
      </c>
      <c r="G13" s="160">
        <f t="shared" ref="G13:G19" si="0">IF(F13="","",TRUNC((E13*F13),2))</f>
        <v>3299</v>
      </c>
      <c r="H13" s="152"/>
      <c r="I13" s="152"/>
      <c r="J13" s="152"/>
      <c r="K13" s="152"/>
      <c r="L13" s="152"/>
      <c r="M13" s="152"/>
      <c r="N13" s="151"/>
      <c r="O13" s="151"/>
    </row>
    <row r="14" spans="1:22" x14ac:dyDescent="0.25">
      <c r="A14" s="158" t="s">
        <v>74</v>
      </c>
      <c r="B14" s="321" t="s">
        <v>233</v>
      </c>
      <c r="C14" s="303"/>
      <c r="D14" s="159">
        <v>1919990</v>
      </c>
      <c r="E14" s="43">
        <v>200</v>
      </c>
      <c r="F14" s="481">
        <v>34.11</v>
      </c>
      <c r="G14" s="160">
        <f t="shared" si="0"/>
        <v>6822</v>
      </c>
      <c r="H14" s="152"/>
      <c r="I14" s="152"/>
      <c r="J14" s="152"/>
      <c r="K14" s="152"/>
      <c r="L14" s="152"/>
      <c r="M14" s="152"/>
      <c r="N14" s="151"/>
      <c r="O14" s="151"/>
    </row>
    <row r="15" spans="1:22" x14ac:dyDescent="0.25">
      <c r="A15" s="158" t="s">
        <v>76</v>
      </c>
      <c r="B15" s="321" t="s">
        <v>234</v>
      </c>
      <c r="C15" s="303"/>
      <c r="D15" s="137">
        <v>1956727</v>
      </c>
      <c r="E15" s="43">
        <v>70</v>
      </c>
      <c r="F15" s="481">
        <v>35.99</v>
      </c>
      <c r="G15" s="160">
        <f t="shared" si="0"/>
        <v>2519.3000000000002</v>
      </c>
      <c r="H15" s="152"/>
      <c r="I15" s="152"/>
      <c r="J15" s="152"/>
      <c r="K15" s="152"/>
      <c r="L15" s="152"/>
      <c r="M15" s="152"/>
      <c r="N15" s="151"/>
      <c r="O15" s="151"/>
    </row>
    <row r="16" spans="1:22" x14ac:dyDescent="0.25">
      <c r="A16" s="158" t="s">
        <v>96</v>
      </c>
      <c r="B16" s="321" t="s">
        <v>235</v>
      </c>
      <c r="C16" s="303"/>
      <c r="D16" s="43">
        <v>1923642</v>
      </c>
      <c r="E16" s="43">
        <v>200</v>
      </c>
      <c r="F16" s="481">
        <v>35.36</v>
      </c>
      <c r="G16" s="160">
        <f t="shared" si="0"/>
        <v>7072</v>
      </c>
      <c r="H16" s="152"/>
      <c r="I16" s="152"/>
      <c r="J16" s="152"/>
      <c r="K16" s="152"/>
      <c r="L16" s="152"/>
      <c r="M16" s="152"/>
      <c r="N16" s="151"/>
      <c r="O16" s="151"/>
    </row>
    <row r="17" spans="1:22" x14ac:dyDescent="0.25">
      <c r="A17" s="158" t="s">
        <v>98</v>
      </c>
      <c r="B17" s="321" t="s">
        <v>236</v>
      </c>
      <c r="C17" s="303"/>
      <c r="D17" s="43" t="s">
        <v>237</v>
      </c>
      <c r="E17" s="43">
        <v>200</v>
      </c>
      <c r="F17" s="481">
        <v>33.369999999999997</v>
      </c>
      <c r="G17" s="160">
        <f t="shared" si="0"/>
        <v>6674</v>
      </c>
      <c r="H17" s="152"/>
      <c r="I17" s="152"/>
      <c r="J17" s="152"/>
      <c r="K17" s="152"/>
      <c r="L17" s="152"/>
      <c r="M17" s="152"/>
      <c r="N17" s="151"/>
      <c r="O17" s="151"/>
    </row>
    <row r="18" spans="1:22" x14ac:dyDescent="0.25">
      <c r="A18" s="158" t="s">
        <v>100</v>
      </c>
      <c r="B18" s="321" t="s">
        <v>238</v>
      </c>
      <c r="C18" s="303"/>
      <c r="D18" s="159" t="s">
        <v>239</v>
      </c>
      <c r="E18" s="43">
        <v>400</v>
      </c>
      <c r="F18" s="481">
        <v>32.56</v>
      </c>
      <c r="G18" s="160">
        <f t="shared" si="0"/>
        <v>13024</v>
      </c>
      <c r="H18" s="152"/>
      <c r="I18" s="152"/>
      <c r="J18" s="152"/>
      <c r="K18" s="152"/>
      <c r="L18" s="152"/>
      <c r="M18" s="152"/>
      <c r="N18" s="151"/>
      <c r="O18" s="151"/>
    </row>
    <row r="19" spans="1:22" x14ac:dyDescent="0.25">
      <c r="A19" s="158" t="s">
        <v>102</v>
      </c>
      <c r="B19" s="321" t="s">
        <v>240</v>
      </c>
      <c r="C19" s="303"/>
      <c r="D19" s="159" t="s">
        <v>241</v>
      </c>
      <c r="E19" s="43">
        <v>1000</v>
      </c>
      <c r="F19" s="161">
        <f>AVERAGE(F13:F18)</f>
        <v>34.063333333333333</v>
      </c>
      <c r="G19" s="160">
        <f t="shared" si="0"/>
        <v>34063.33</v>
      </c>
      <c r="H19" s="152"/>
      <c r="I19" s="152"/>
      <c r="J19" s="152"/>
      <c r="K19" s="152"/>
      <c r="L19" s="152"/>
      <c r="M19" s="152"/>
      <c r="N19" s="151"/>
      <c r="O19" s="151"/>
    </row>
    <row r="20" spans="1:22" ht="27" customHeight="1" x14ac:dyDescent="0.25">
      <c r="A20" s="158" t="s">
        <v>104</v>
      </c>
      <c r="B20" s="321" t="s">
        <v>242</v>
      </c>
      <c r="C20" s="302"/>
      <c r="D20" s="302"/>
      <c r="E20" s="302"/>
      <c r="F20" s="303"/>
      <c r="G20" s="162">
        <v>30000</v>
      </c>
      <c r="H20" s="152"/>
      <c r="I20" s="152"/>
      <c r="J20" s="152"/>
      <c r="K20" s="152"/>
      <c r="L20" s="152"/>
      <c r="M20" s="152"/>
      <c r="N20" s="151"/>
      <c r="O20" s="151"/>
    </row>
    <row r="21" spans="1:22" ht="27" customHeight="1" x14ac:dyDescent="0.25">
      <c r="A21" s="399" t="s">
        <v>243</v>
      </c>
      <c r="B21" s="302"/>
      <c r="C21" s="302"/>
      <c r="D21" s="302"/>
      <c r="E21" s="302"/>
      <c r="F21" s="303"/>
      <c r="G21" s="163">
        <f>SUM(G13:G20)</f>
        <v>103473.63</v>
      </c>
      <c r="H21" s="152"/>
      <c r="I21" s="152"/>
      <c r="J21" s="152"/>
      <c r="K21" s="152"/>
      <c r="L21" s="152"/>
      <c r="M21" s="152"/>
      <c r="N21" s="151"/>
      <c r="O21" s="151"/>
    </row>
    <row r="22" spans="1:22" ht="38.25" customHeight="1" x14ac:dyDescent="0.25">
      <c r="A22" s="400" t="s">
        <v>244</v>
      </c>
      <c r="B22" s="328"/>
      <c r="C22" s="328"/>
      <c r="D22" s="328"/>
      <c r="E22" s="328"/>
      <c r="F22" s="328"/>
      <c r="G22" s="401"/>
      <c r="H22" s="152"/>
      <c r="I22" s="152"/>
      <c r="J22" s="152"/>
      <c r="K22" s="152"/>
      <c r="L22" s="152"/>
      <c r="M22" s="152"/>
      <c r="N22" s="151"/>
      <c r="O22" s="151"/>
    </row>
    <row r="23" spans="1:22" ht="32.25" customHeight="1" x14ac:dyDescent="0.25">
      <c r="A23" s="402" t="s">
        <v>245</v>
      </c>
      <c r="B23" s="316"/>
      <c r="C23" s="316"/>
      <c r="D23" s="316"/>
      <c r="E23" s="316"/>
      <c r="F23" s="316"/>
      <c r="G23" s="393"/>
      <c r="H23" s="152"/>
      <c r="L23" s="152"/>
      <c r="M23" s="152"/>
      <c r="N23" s="152"/>
      <c r="O23" s="152"/>
      <c r="P23" s="152"/>
      <c r="Q23" s="152"/>
      <c r="R23" s="152"/>
      <c r="S23" s="152"/>
      <c r="T23" s="152"/>
      <c r="U23" s="151"/>
      <c r="V23" s="151"/>
    </row>
    <row r="24" spans="1:22" ht="24.75" customHeight="1" x14ac:dyDescent="0.25">
      <c r="A24" s="403" t="s">
        <v>246</v>
      </c>
      <c r="B24" s="302"/>
      <c r="C24" s="302"/>
      <c r="D24" s="302"/>
      <c r="E24" s="302"/>
      <c r="F24" s="302"/>
      <c r="G24" s="303"/>
      <c r="H24" s="164"/>
      <c r="I24" s="165" t="s">
        <v>247</v>
      </c>
      <c r="J24" s="166"/>
      <c r="K24" s="1"/>
      <c r="L24" s="164"/>
      <c r="M24" s="164"/>
      <c r="N24" s="164"/>
      <c r="O24" s="164"/>
      <c r="P24" s="164"/>
      <c r="Q24" s="164"/>
      <c r="R24" s="164"/>
      <c r="S24" s="164"/>
      <c r="T24" s="164"/>
      <c r="U24" s="151"/>
      <c r="V24" s="151"/>
    </row>
    <row r="25" spans="1:22" ht="25.5" x14ac:dyDescent="0.25">
      <c r="A25" s="167" t="s">
        <v>20</v>
      </c>
      <c r="B25" s="404" t="s">
        <v>248</v>
      </c>
      <c r="C25" s="338"/>
      <c r="D25" s="168" t="s">
        <v>249</v>
      </c>
      <c r="E25" s="169" t="s">
        <v>250</v>
      </c>
      <c r="F25" s="169" t="s">
        <v>251</v>
      </c>
      <c r="G25" s="170" t="s">
        <v>252</v>
      </c>
      <c r="H25" s="164"/>
      <c r="I25" s="171" t="s">
        <v>253</v>
      </c>
      <c r="J25" s="172" t="s">
        <v>254</v>
      </c>
      <c r="K25" s="173" t="s">
        <v>255</v>
      </c>
      <c r="L25" s="164"/>
      <c r="M25" s="164"/>
      <c r="N25" s="164"/>
      <c r="O25" s="164"/>
      <c r="P25" s="164"/>
      <c r="Q25" s="164"/>
      <c r="R25" s="164"/>
      <c r="S25" s="164"/>
      <c r="T25" s="164"/>
      <c r="U25" s="151"/>
      <c r="V25" s="151"/>
    </row>
    <row r="26" spans="1:22" ht="38.25" x14ac:dyDescent="0.25">
      <c r="A26" s="174" t="s">
        <v>72</v>
      </c>
      <c r="B26" s="388" t="s">
        <v>256</v>
      </c>
      <c r="C26" s="303"/>
      <c r="D26" s="175" t="s">
        <v>257</v>
      </c>
      <c r="E26" s="43">
        <v>20</v>
      </c>
      <c r="F26" s="482"/>
      <c r="G26" s="160" t="str">
        <f t="shared" ref="G26:G31" si="1">IF(F26="","",TRUNC((E26*F26),2))</f>
        <v/>
      </c>
      <c r="H26" s="152"/>
      <c r="I26" s="160">
        <v>44.3</v>
      </c>
      <c r="J26" s="176">
        <f t="shared" ref="J26:J31" si="2">I26*E26</f>
        <v>886</v>
      </c>
      <c r="K26" s="43" t="str">
        <f t="shared" ref="K26:K31" si="3">IF(F26="","",IF(F26&lt;=I26,"ok","valor proposto superior ao máximo aceitável. Modifique o valor"))</f>
        <v/>
      </c>
      <c r="L26" s="152"/>
      <c r="M26" s="152"/>
      <c r="N26" s="152"/>
      <c r="O26" s="152"/>
      <c r="P26" s="152"/>
      <c r="Q26" s="152"/>
      <c r="R26" s="152"/>
      <c r="S26" s="152"/>
      <c r="T26" s="152"/>
      <c r="U26" s="151"/>
      <c r="V26" s="151"/>
    </row>
    <row r="27" spans="1:22" ht="27.75" customHeight="1" x14ac:dyDescent="0.25">
      <c r="A27" s="177" t="s">
        <v>74</v>
      </c>
      <c r="B27" s="319" t="s">
        <v>258</v>
      </c>
      <c r="C27" s="303"/>
      <c r="D27" s="178" t="s">
        <v>259</v>
      </c>
      <c r="E27" s="43">
        <v>5</v>
      </c>
      <c r="F27" s="482"/>
      <c r="G27" s="160" t="str">
        <f t="shared" si="1"/>
        <v/>
      </c>
      <c r="H27" s="152"/>
      <c r="I27" s="160">
        <v>128.33000000000001</v>
      </c>
      <c r="J27" s="176">
        <f t="shared" si="2"/>
        <v>641.65000000000009</v>
      </c>
      <c r="K27" s="43" t="str">
        <f t="shared" si="3"/>
        <v/>
      </c>
      <c r="L27" s="152"/>
      <c r="M27" s="152"/>
      <c r="N27" s="152"/>
      <c r="O27" s="152"/>
      <c r="P27" s="152"/>
      <c r="Q27" s="152"/>
      <c r="R27" s="152"/>
      <c r="S27" s="152"/>
      <c r="T27" s="152"/>
      <c r="U27" s="151"/>
      <c r="V27" s="151"/>
    </row>
    <row r="28" spans="1:22" ht="46.5" customHeight="1" x14ac:dyDescent="0.25">
      <c r="A28" s="177" t="s">
        <v>76</v>
      </c>
      <c r="B28" s="405" t="s">
        <v>260</v>
      </c>
      <c r="C28" s="303"/>
      <c r="D28" s="178" t="s">
        <v>259</v>
      </c>
      <c r="E28" s="43">
        <v>5</v>
      </c>
      <c r="F28" s="482"/>
      <c r="G28" s="160" t="str">
        <f t="shared" si="1"/>
        <v/>
      </c>
      <c r="H28" s="152"/>
      <c r="I28" s="160">
        <v>58.33</v>
      </c>
      <c r="J28" s="176">
        <f t="shared" si="2"/>
        <v>291.64999999999998</v>
      </c>
      <c r="K28" s="43" t="str">
        <f t="shared" si="3"/>
        <v/>
      </c>
      <c r="L28" s="152"/>
      <c r="M28" s="152"/>
      <c r="N28" s="152"/>
      <c r="O28" s="152"/>
      <c r="P28" s="152"/>
      <c r="Q28" s="152"/>
      <c r="R28" s="152"/>
      <c r="S28" s="152"/>
      <c r="T28" s="152"/>
      <c r="U28" s="151"/>
      <c r="V28" s="151"/>
    </row>
    <row r="29" spans="1:22" ht="34.5" customHeight="1" x14ac:dyDescent="0.25">
      <c r="A29" s="177" t="s">
        <v>96</v>
      </c>
      <c r="B29" s="405" t="s">
        <v>261</v>
      </c>
      <c r="C29" s="303"/>
      <c r="D29" s="178" t="s">
        <v>259</v>
      </c>
      <c r="E29" s="43">
        <v>5</v>
      </c>
      <c r="F29" s="482"/>
      <c r="G29" s="160" t="str">
        <f t="shared" si="1"/>
        <v/>
      </c>
      <c r="H29" s="152"/>
      <c r="I29" s="160">
        <v>98</v>
      </c>
      <c r="J29" s="176">
        <f t="shared" si="2"/>
        <v>490</v>
      </c>
      <c r="K29" s="43" t="str">
        <f t="shared" si="3"/>
        <v/>
      </c>
      <c r="L29" s="152"/>
      <c r="M29" s="152"/>
      <c r="N29" s="152"/>
      <c r="O29" s="152"/>
      <c r="P29" s="152"/>
      <c r="Q29" s="152"/>
      <c r="R29" s="152"/>
      <c r="S29" s="152"/>
      <c r="T29" s="152"/>
      <c r="U29" s="151"/>
      <c r="V29" s="151"/>
    </row>
    <row r="30" spans="1:22" ht="43.5" customHeight="1" x14ac:dyDescent="0.25">
      <c r="A30" s="177" t="s">
        <v>98</v>
      </c>
      <c r="B30" s="321" t="s">
        <v>262</v>
      </c>
      <c r="C30" s="303"/>
      <c r="D30" s="178" t="s">
        <v>263</v>
      </c>
      <c r="E30" s="43">
        <v>36</v>
      </c>
      <c r="F30" s="482"/>
      <c r="G30" s="160" t="str">
        <f t="shared" si="1"/>
        <v/>
      </c>
      <c r="H30" s="152"/>
      <c r="I30" s="160">
        <v>383.33</v>
      </c>
      <c r="J30" s="176">
        <f t="shared" si="2"/>
        <v>13799.88</v>
      </c>
      <c r="K30" s="43" t="str">
        <f t="shared" si="3"/>
        <v/>
      </c>
      <c r="L30" s="152"/>
      <c r="M30" s="152"/>
      <c r="N30" s="152"/>
      <c r="O30" s="152"/>
      <c r="P30" s="152"/>
      <c r="Q30" s="152"/>
      <c r="R30" s="152"/>
      <c r="S30" s="152"/>
      <c r="T30" s="152"/>
      <c r="U30" s="151"/>
      <c r="V30" s="151"/>
    </row>
    <row r="31" spans="1:22" ht="36.75" customHeight="1" x14ac:dyDescent="0.25">
      <c r="A31" s="177" t="s">
        <v>100</v>
      </c>
      <c r="B31" s="406" t="s">
        <v>264</v>
      </c>
      <c r="C31" s="303"/>
      <c r="D31" s="178" t="s">
        <v>259</v>
      </c>
      <c r="E31" s="43">
        <v>2</v>
      </c>
      <c r="F31" s="482"/>
      <c r="G31" s="160" t="str">
        <f t="shared" si="1"/>
        <v/>
      </c>
      <c r="H31" s="152"/>
      <c r="I31" s="160">
        <v>1426.66</v>
      </c>
      <c r="J31" s="176">
        <f t="shared" si="2"/>
        <v>2853.32</v>
      </c>
      <c r="K31" s="43" t="str">
        <f t="shared" si="3"/>
        <v/>
      </c>
      <c r="L31" s="152"/>
      <c r="M31" s="152"/>
      <c r="N31" s="152"/>
      <c r="O31" s="152"/>
      <c r="P31" s="152"/>
      <c r="Q31" s="152"/>
      <c r="R31" s="152"/>
      <c r="S31" s="152"/>
      <c r="T31" s="152"/>
      <c r="U31" s="151"/>
      <c r="V31" s="151"/>
    </row>
    <row r="32" spans="1:22" ht="41.25" customHeight="1" x14ac:dyDescent="0.25">
      <c r="A32" s="407" t="s">
        <v>265</v>
      </c>
      <c r="B32" s="308"/>
      <c r="C32" s="308"/>
      <c r="D32" s="308"/>
      <c r="E32" s="308"/>
      <c r="F32" s="309"/>
      <c r="G32" s="180">
        <f>SUM(G26:G31)</f>
        <v>0</v>
      </c>
      <c r="H32" s="152"/>
      <c r="I32" s="152"/>
      <c r="J32" s="152"/>
      <c r="K32" s="152"/>
      <c r="L32" s="152"/>
      <c r="M32" s="152"/>
      <c r="N32" s="152"/>
      <c r="O32" s="152"/>
      <c r="P32" s="152"/>
      <c r="Q32" s="152"/>
      <c r="R32" s="152"/>
      <c r="S32" s="152"/>
      <c r="T32" s="152"/>
      <c r="U32" s="151"/>
      <c r="V32" s="151"/>
    </row>
    <row r="33" spans="1:22" ht="41.25" customHeight="1" x14ac:dyDescent="0.25">
      <c r="A33" s="408" t="s">
        <v>266</v>
      </c>
      <c r="B33" s="302"/>
      <c r="C33" s="302"/>
      <c r="D33" s="302"/>
      <c r="E33" s="302"/>
      <c r="F33" s="302"/>
      <c r="G33" s="303"/>
      <c r="H33" s="152"/>
      <c r="I33" s="152"/>
      <c r="J33" s="152"/>
      <c r="K33" s="152"/>
      <c r="L33" s="152"/>
      <c r="M33" s="152"/>
      <c r="N33" s="152"/>
      <c r="O33" s="152"/>
      <c r="P33" s="152"/>
      <c r="Q33" s="152"/>
      <c r="R33" s="152"/>
      <c r="S33" s="152"/>
      <c r="T33" s="152"/>
      <c r="U33" s="151"/>
      <c r="V33" s="151"/>
    </row>
    <row r="34" spans="1:22" ht="17.25" customHeight="1" x14ac:dyDescent="0.25">
      <c r="A34" s="409" t="s">
        <v>156</v>
      </c>
      <c r="B34" s="302"/>
      <c r="C34" s="302"/>
      <c r="D34" s="302"/>
      <c r="E34" s="302"/>
      <c r="F34" s="302"/>
      <c r="G34" s="303"/>
      <c r="H34" s="152"/>
      <c r="I34" s="152"/>
      <c r="J34" s="152"/>
      <c r="K34" s="152"/>
      <c r="L34" s="152"/>
      <c r="M34" s="152"/>
      <c r="N34" s="152"/>
      <c r="O34" s="152"/>
      <c r="P34" s="152"/>
      <c r="Q34" s="152"/>
      <c r="R34" s="152"/>
      <c r="S34" s="152"/>
      <c r="T34" s="152"/>
      <c r="U34" s="151"/>
      <c r="V34" s="151"/>
    </row>
    <row r="35" spans="1:22" ht="19.5" customHeight="1" x14ac:dyDescent="0.25">
      <c r="A35" s="410" t="s">
        <v>157</v>
      </c>
      <c r="B35" s="302"/>
      <c r="C35" s="302"/>
      <c r="D35" s="302"/>
      <c r="E35" s="303"/>
      <c r="F35" s="411">
        <f>TRUNC((G53+G40+G41),2)</f>
        <v>103473.63</v>
      </c>
      <c r="G35" s="303"/>
      <c r="H35" s="152"/>
      <c r="I35" s="152"/>
      <c r="J35" s="152"/>
      <c r="K35" s="152"/>
      <c r="L35" s="152"/>
      <c r="M35" s="152"/>
      <c r="N35" s="152"/>
      <c r="O35" s="152"/>
      <c r="P35" s="152"/>
      <c r="Q35" s="152"/>
      <c r="R35" s="152"/>
      <c r="S35" s="152"/>
      <c r="T35" s="152"/>
      <c r="U35" s="151"/>
      <c r="V35" s="151"/>
    </row>
    <row r="36" spans="1:22" ht="17.25" customHeight="1" x14ac:dyDescent="0.25">
      <c r="A36" s="410" t="s">
        <v>158</v>
      </c>
      <c r="B36" s="302"/>
      <c r="C36" s="302"/>
      <c r="D36" s="302"/>
      <c r="E36" s="303"/>
      <c r="F36" s="412">
        <f>F47*100</f>
        <v>3</v>
      </c>
      <c r="G36" s="303"/>
      <c r="H36" s="152"/>
      <c r="I36" s="152"/>
      <c r="J36" s="152"/>
      <c r="K36" s="152"/>
      <c r="L36" s="152"/>
      <c r="M36" s="152"/>
      <c r="N36" s="152"/>
      <c r="O36" s="152"/>
      <c r="P36" s="152"/>
      <c r="Q36" s="152"/>
      <c r="R36" s="152"/>
      <c r="S36" s="152"/>
      <c r="T36" s="152"/>
      <c r="U36" s="151"/>
      <c r="V36" s="151"/>
    </row>
    <row r="37" spans="1:22" ht="17.25" customHeight="1" x14ac:dyDescent="0.25">
      <c r="A37" s="410" t="s">
        <v>159</v>
      </c>
      <c r="B37" s="302"/>
      <c r="C37" s="302"/>
      <c r="D37" s="302"/>
      <c r="E37" s="303"/>
      <c r="F37" s="412">
        <f>(100-F36)/100</f>
        <v>0.97</v>
      </c>
      <c r="G37" s="303"/>
      <c r="H37" s="152"/>
      <c r="I37" s="152"/>
      <c r="J37" s="152"/>
      <c r="K37" s="152"/>
      <c r="L37" s="152"/>
      <c r="M37" s="152"/>
      <c r="N37" s="152"/>
      <c r="O37" s="152"/>
      <c r="P37" s="152"/>
      <c r="Q37" s="152"/>
      <c r="R37" s="152"/>
      <c r="S37" s="152"/>
      <c r="T37" s="152"/>
      <c r="U37" s="151"/>
      <c r="V37" s="151"/>
    </row>
    <row r="38" spans="1:22" ht="17.25" customHeight="1" x14ac:dyDescent="0.25">
      <c r="A38" s="410" t="s">
        <v>160</v>
      </c>
      <c r="B38" s="302"/>
      <c r="C38" s="302"/>
      <c r="D38" s="302"/>
      <c r="E38" s="303"/>
      <c r="F38" s="411">
        <f>TRUNC(F35/F37,2)</f>
        <v>106673.84</v>
      </c>
      <c r="G38" s="303"/>
      <c r="H38" s="152"/>
      <c r="I38" s="152"/>
      <c r="J38" s="152"/>
      <c r="K38" s="152"/>
      <c r="L38" s="152"/>
      <c r="M38" s="152"/>
      <c r="N38" s="152"/>
      <c r="O38" s="152"/>
      <c r="P38" s="152"/>
      <c r="Q38" s="152"/>
      <c r="R38" s="152"/>
      <c r="S38" s="152"/>
      <c r="T38" s="152"/>
      <c r="U38" s="151"/>
      <c r="V38" s="151"/>
    </row>
    <row r="39" spans="1:22" ht="17.25" customHeight="1" x14ac:dyDescent="0.25">
      <c r="A39" s="31">
        <v>3</v>
      </c>
      <c r="B39" s="372" t="s">
        <v>161</v>
      </c>
      <c r="C39" s="302"/>
      <c r="D39" s="302"/>
      <c r="E39" s="303"/>
      <c r="F39" s="31" t="s">
        <v>82</v>
      </c>
      <c r="G39" s="31" t="s">
        <v>71</v>
      </c>
      <c r="H39" s="152"/>
      <c r="I39" s="152"/>
      <c r="J39" s="152"/>
      <c r="K39" s="152"/>
      <c r="L39" s="152"/>
      <c r="M39" s="152"/>
      <c r="N39" s="152"/>
      <c r="O39" s="152"/>
      <c r="P39" s="152"/>
      <c r="Q39" s="152"/>
      <c r="R39" s="152"/>
      <c r="S39" s="152"/>
      <c r="T39" s="152"/>
      <c r="U39" s="151"/>
      <c r="V39" s="151"/>
    </row>
    <row r="40" spans="1:22" ht="17.25" customHeight="1" x14ac:dyDescent="0.25">
      <c r="A40" s="43" t="s">
        <v>72</v>
      </c>
      <c r="B40" s="321" t="s">
        <v>267</v>
      </c>
      <c r="C40" s="302"/>
      <c r="D40" s="302"/>
      <c r="E40" s="303"/>
      <c r="F40" s="483"/>
      <c r="G40" s="181">
        <f>G53*F40</f>
        <v>0</v>
      </c>
      <c r="H40" s="152"/>
      <c r="I40" s="152"/>
      <c r="J40" s="152"/>
      <c r="K40" s="152"/>
      <c r="L40" s="152"/>
      <c r="M40" s="152"/>
      <c r="N40" s="152"/>
      <c r="O40" s="152"/>
      <c r="P40" s="152"/>
      <c r="Q40" s="152"/>
      <c r="R40" s="152"/>
      <c r="S40" s="152"/>
      <c r="T40" s="152"/>
      <c r="U40" s="151"/>
      <c r="V40" s="151"/>
    </row>
    <row r="41" spans="1:22" ht="17.25" customHeight="1" x14ac:dyDescent="0.25">
      <c r="A41" s="43" t="s">
        <v>74</v>
      </c>
      <c r="B41" s="321" t="s">
        <v>268</v>
      </c>
      <c r="C41" s="302"/>
      <c r="D41" s="302"/>
      <c r="E41" s="303"/>
      <c r="F41" s="483"/>
      <c r="G41" s="181">
        <f>(G53+G40)*F41</f>
        <v>0</v>
      </c>
      <c r="H41" s="152"/>
      <c r="I41" s="152"/>
      <c r="J41" s="152"/>
      <c r="K41" s="152"/>
      <c r="L41" s="152"/>
      <c r="M41" s="152"/>
      <c r="N41" s="152"/>
      <c r="O41" s="152"/>
      <c r="P41" s="152"/>
      <c r="Q41" s="152"/>
      <c r="R41" s="152"/>
      <c r="S41" s="152"/>
      <c r="T41" s="152"/>
      <c r="U41" s="151"/>
      <c r="V41" s="151"/>
    </row>
    <row r="42" spans="1:22" ht="17.25" customHeight="1" x14ac:dyDescent="0.25">
      <c r="A42" s="43" t="s">
        <v>76</v>
      </c>
      <c r="B42" s="321" t="s">
        <v>269</v>
      </c>
      <c r="C42" s="302"/>
      <c r="D42" s="302"/>
      <c r="E42" s="303"/>
      <c r="F42" s="182"/>
      <c r="G42" s="181"/>
      <c r="H42" s="152"/>
      <c r="I42" s="152"/>
      <c r="J42" s="152"/>
      <c r="K42" s="152"/>
      <c r="L42" s="152"/>
      <c r="M42" s="152"/>
      <c r="N42" s="152"/>
      <c r="O42" s="152"/>
      <c r="P42" s="152"/>
      <c r="Q42" s="152"/>
      <c r="R42" s="152"/>
      <c r="S42" s="152"/>
      <c r="T42" s="152"/>
      <c r="U42" s="151"/>
      <c r="V42" s="151"/>
    </row>
    <row r="43" spans="1:22" ht="17.25" customHeight="1" x14ac:dyDescent="0.25">
      <c r="A43" s="43"/>
      <c r="B43" s="321" t="s">
        <v>270</v>
      </c>
      <c r="C43" s="302"/>
      <c r="D43" s="302"/>
      <c r="E43" s="303"/>
      <c r="F43" s="483"/>
      <c r="G43" s="181">
        <f>TRUNC(F43*F38,2)</f>
        <v>0</v>
      </c>
      <c r="H43" s="152"/>
      <c r="I43" s="152"/>
      <c r="J43" s="152"/>
      <c r="K43" s="152"/>
      <c r="L43" s="152"/>
      <c r="M43" s="152"/>
      <c r="N43" s="152"/>
      <c r="O43" s="152"/>
      <c r="P43" s="152"/>
      <c r="Q43" s="152"/>
      <c r="R43" s="152"/>
      <c r="S43" s="152"/>
      <c r="T43" s="152"/>
      <c r="U43" s="151"/>
      <c r="V43" s="151"/>
    </row>
    <row r="44" spans="1:22" ht="17.25" customHeight="1" x14ac:dyDescent="0.25">
      <c r="A44" s="43"/>
      <c r="B44" s="321" t="s">
        <v>271</v>
      </c>
      <c r="C44" s="302"/>
      <c r="D44" s="302"/>
      <c r="E44" s="303"/>
      <c r="F44" s="483"/>
      <c r="G44" s="181">
        <f>TRUNC(F44*F38,2)</f>
        <v>0</v>
      </c>
      <c r="H44" s="152"/>
      <c r="I44" s="152"/>
      <c r="J44" s="152"/>
      <c r="K44" s="152"/>
      <c r="L44" s="152"/>
      <c r="M44" s="152"/>
      <c r="N44" s="152"/>
      <c r="O44" s="152"/>
      <c r="P44" s="152"/>
      <c r="Q44" s="152"/>
      <c r="R44" s="152"/>
      <c r="S44" s="152"/>
      <c r="T44" s="152"/>
      <c r="U44" s="151"/>
      <c r="V44" s="151"/>
    </row>
    <row r="45" spans="1:22" ht="17.25" customHeight="1" x14ac:dyDescent="0.25">
      <c r="A45" s="476"/>
      <c r="B45" s="321" t="s">
        <v>272</v>
      </c>
      <c r="C45" s="302"/>
      <c r="D45" s="302"/>
      <c r="E45" s="303"/>
      <c r="F45" s="183">
        <v>0.03</v>
      </c>
      <c r="G45" s="181">
        <f>TRUNC(F45*F38,2)</f>
        <v>3200.21</v>
      </c>
      <c r="H45" s="152"/>
      <c r="I45" s="152"/>
      <c r="J45" s="152"/>
      <c r="K45" s="152"/>
      <c r="L45" s="152"/>
      <c r="M45" s="152"/>
      <c r="N45" s="152"/>
      <c r="O45" s="152"/>
      <c r="P45" s="152"/>
      <c r="Q45" s="152"/>
      <c r="R45" s="152"/>
      <c r="S45" s="152"/>
      <c r="T45" s="152"/>
      <c r="U45" s="151"/>
      <c r="V45" s="151"/>
    </row>
    <row r="46" spans="1:22" ht="17.25" customHeight="1" x14ac:dyDescent="0.25">
      <c r="A46" s="478"/>
      <c r="B46" s="485" t="s">
        <v>641</v>
      </c>
      <c r="C46" s="486"/>
      <c r="D46" s="486"/>
      <c r="E46" s="487"/>
      <c r="F46" s="484"/>
      <c r="G46" s="181"/>
      <c r="H46" s="152"/>
      <c r="I46" s="152"/>
      <c r="J46" s="152"/>
      <c r="K46" s="152"/>
      <c r="L46" s="152"/>
      <c r="M46" s="152"/>
      <c r="N46" s="152"/>
      <c r="O46" s="152"/>
      <c r="P46" s="152"/>
      <c r="Q46" s="152"/>
      <c r="R46" s="152"/>
      <c r="S46" s="152"/>
      <c r="T46" s="152"/>
      <c r="U46" s="151"/>
      <c r="V46" s="151"/>
    </row>
    <row r="47" spans="1:22" ht="17.25" customHeight="1" x14ac:dyDescent="0.25">
      <c r="A47" s="477" t="s">
        <v>273</v>
      </c>
      <c r="B47" s="302"/>
      <c r="C47" s="302"/>
      <c r="D47" s="302"/>
      <c r="E47" s="303"/>
      <c r="F47" s="184">
        <f>SUM(F43:F46)</f>
        <v>0.03</v>
      </c>
      <c r="G47" s="161">
        <f>SUM(G40:G45)</f>
        <v>3200.21</v>
      </c>
      <c r="H47" s="152"/>
      <c r="I47" s="152"/>
      <c r="J47" s="152"/>
      <c r="K47" s="152"/>
      <c r="L47" s="152"/>
      <c r="M47" s="152"/>
      <c r="N47" s="152"/>
      <c r="O47" s="152"/>
      <c r="P47" s="152"/>
      <c r="Q47" s="152"/>
      <c r="R47" s="152"/>
      <c r="S47" s="152"/>
      <c r="T47" s="152"/>
      <c r="U47" s="151"/>
      <c r="V47" s="151"/>
    </row>
    <row r="48" spans="1:22" ht="57" customHeight="1" x14ac:dyDescent="0.25">
      <c r="A48" s="389" t="s">
        <v>274</v>
      </c>
      <c r="B48" s="302"/>
      <c r="C48" s="302"/>
      <c r="D48" s="302"/>
      <c r="E48" s="302"/>
      <c r="F48" s="302"/>
      <c r="G48" s="303"/>
      <c r="H48" s="152"/>
      <c r="I48" s="152"/>
      <c r="J48" s="152"/>
      <c r="K48" s="152"/>
      <c r="L48" s="152"/>
      <c r="M48" s="152"/>
      <c r="N48" s="152"/>
      <c r="O48" s="152"/>
      <c r="P48" s="152"/>
      <c r="Q48" s="152"/>
      <c r="R48" s="152"/>
      <c r="S48" s="152"/>
      <c r="T48" s="152"/>
      <c r="U48" s="151"/>
      <c r="V48" s="151"/>
    </row>
    <row r="49" spans="1:22" ht="17.25" customHeight="1" x14ac:dyDescent="0.25">
      <c r="A49" s="390" t="s">
        <v>275</v>
      </c>
      <c r="B49" s="302"/>
      <c r="C49" s="302"/>
      <c r="D49" s="302"/>
      <c r="E49" s="302"/>
      <c r="F49" s="302"/>
      <c r="G49" s="303"/>
      <c r="H49" s="152"/>
      <c r="I49" s="152"/>
      <c r="J49" s="152"/>
      <c r="K49" s="152"/>
      <c r="L49" s="152"/>
      <c r="M49" s="152"/>
      <c r="N49" s="152"/>
      <c r="O49" s="152"/>
      <c r="P49" s="152"/>
      <c r="Q49" s="152"/>
      <c r="R49" s="152"/>
      <c r="S49" s="152"/>
      <c r="T49" s="152"/>
      <c r="U49" s="151"/>
      <c r="V49" s="151"/>
    </row>
    <row r="50" spans="1:22" ht="54" customHeight="1" x14ac:dyDescent="0.25">
      <c r="A50" s="31"/>
      <c r="B50" s="370" t="s">
        <v>276</v>
      </c>
      <c r="C50" s="302"/>
      <c r="D50" s="302"/>
      <c r="E50" s="302"/>
      <c r="F50" s="303"/>
      <c r="G50" s="31" t="s">
        <v>71</v>
      </c>
      <c r="H50" s="152"/>
      <c r="I50" s="152"/>
      <c r="J50" s="152"/>
      <c r="K50" s="152"/>
      <c r="L50" s="152"/>
      <c r="M50" s="152"/>
      <c r="N50" s="152"/>
      <c r="O50" s="152"/>
      <c r="P50" s="152"/>
      <c r="Q50" s="152"/>
      <c r="R50" s="152"/>
      <c r="S50" s="152"/>
      <c r="T50" s="152"/>
      <c r="U50" s="151"/>
      <c r="V50" s="151"/>
    </row>
    <row r="51" spans="1:22" ht="21" customHeight="1" x14ac:dyDescent="0.25">
      <c r="A51" s="31" t="s">
        <v>72</v>
      </c>
      <c r="B51" s="388" t="s">
        <v>277</v>
      </c>
      <c r="C51" s="302"/>
      <c r="D51" s="302"/>
      <c r="E51" s="302"/>
      <c r="F51" s="303"/>
      <c r="G51" s="185">
        <f>G21</f>
        <v>103473.63</v>
      </c>
      <c r="H51" s="152"/>
      <c r="I51" s="152"/>
      <c r="J51" s="152"/>
      <c r="K51" s="152"/>
      <c r="L51" s="152"/>
      <c r="M51" s="152"/>
      <c r="N51" s="152"/>
      <c r="O51" s="152"/>
      <c r="P51" s="152"/>
      <c r="Q51" s="152"/>
      <c r="R51" s="152"/>
      <c r="S51" s="152"/>
      <c r="T51" s="152"/>
      <c r="U51" s="151"/>
      <c r="V51" s="151"/>
    </row>
    <row r="52" spans="1:22" ht="21" customHeight="1" x14ac:dyDescent="0.25">
      <c r="A52" s="31" t="s">
        <v>74</v>
      </c>
      <c r="B52" s="388" t="s">
        <v>278</v>
      </c>
      <c r="C52" s="302"/>
      <c r="D52" s="302"/>
      <c r="E52" s="302"/>
      <c r="F52" s="303"/>
      <c r="G52" s="185">
        <f>G32</f>
        <v>0</v>
      </c>
      <c r="H52" s="152"/>
      <c r="I52" s="152"/>
      <c r="J52" s="152"/>
      <c r="K52" s="152"/>
      <c r="L52" s="152"/>
      <c r="M52" s="152"/>
      <c r="N52" s="152"/>
      <c r="O52" s="152"/>
      <c r="P52" s="152"/>
      <c r="Q52" s="152"/>
      <c r="R52" s="152"/>
      <c r="S52" s="152"/>
      <c r="T52" s="152"/>
      <c r="U52" s="151"/>
      <c r="V52" s="151"/>
    </row>
    <row r="53" spans="1:22" ht="21" customHeight="1" x14ac:dyDescent="0.25">
      <c r="A53" s="372" t="s">
        <v>279</v>
      </c>
      <c r="B53" s="302"/>
      <c r="C53" s="302"/>
      <c r="D53" s="302"/>
      <c r="E53" s="302"/>
      <c r="F53" s="303"/>
      <c r="G53" s="185">
        <f>SUM(G51+G52)</f>
        <v>103473.63</v>
      </c>
      <c r="H53" s="152"/>
      <c r="I53" s="152"/>
      <c r="J53" s="152"/>
      <c r="K53" s="152"/>
      <c r="L53" s="152"/>
      <c r="M53" s="152"/>
      <c r="N53" s="152"/>
      <c r="O53" s="152"/>
      <c r="P53" s="152"/>
      <c r="Q53" s="152"/>
      <c r="R53" s="152"/>
      <c r="S53" s="152"/>
      <c r="T53" s="152"/>
      <c r="U53" s="151"/>
      <c r="V53" s="151"/>
    </row>
    <row r="54" spans="1:22" ht="21" customHeight="1" x14ac:dyDescent="0.25">
      <c r="A54" s="31" t="s">
        <v>76</v>
      </c>
      <c r="B54" s="388" t="s">
        <v>266</v>
      </c>
      <c r="C54" s="302"/>
      <c r="D54" s="302"/>
      <c r="E54" s="302"/>
      <c r="F54" s="303"/>
      <c r="G54" s="185">
        <f>G47</f>
        <v>3200.21</v>
      </c>
      <c r="H54" s="152"/>
      <c r="I54" s="152"/>
      <c r="J54" s="152"/>
      <c r="K54" s="152"/>
      <c r="L54" s="152"/>
      <c r="M54" s="152"/>
      <c r="N54" s="152"/>
      <c r="O54" s="152"/>
      <c r="P54" s="152"/>
      <c r="Q54" s="152"/>
      <c r="R54" s="152"/>
      <c r="S54" s="152"/>
      <c r="T54" s="152"/>
      <c r="U54" s="151"/>
      <c r="V54" s="151"/>
    </row>
    <row r="55" spans="1:22" ht="21" customHeight="1" x14ac:dyDescent="0.25">
      <c r="A55" s="372" t="s">
        <v>280</v>
      </c>
      <c r="B55" s="302"/>
      <c r="C55" s="302"/>
      <c r="D55" s="302"/>
      <c r="E55" s="302"/>
      <c r="F55" s="303"/>
      <c r="G55" s="186">
        <f>ROUND((G53+G54),2)</f>
        <v>106673.84</v>
      </c>
      <c r="H55" s="152"/>
      <c r="I55" s="152"/>
      <c r="J55" s="152"/>
      <c r="K55" s="152"/>
      <c r="L55" s="152"/>
      <c r="M55" s="152"/>
      <c r="N55" s="152"/>
      <c r="O55" s="152"/>
      <c r="P55" s="152"/>
      <c r="Q55" s="152"/>
      <c r="R55" s="152"/>
      <c r="S55" s="152"/>
      <c r="T55" s="152"/>
      <c r="U55" s="151"/>
      <c r="V55" s="151"/>
    </row>
    <row r="56" spans="1:22" ht="21" customHeight="1" x14ac:dyDescent="0.25">
      <c r="A56" s="187"/>
      <c r="B56" s="187"/>
      <c r="C56" s="187"/>
      <c r="D56" s="187"/>
      <c r="E56" s="187"/>
      <c r="F56" s="187"/>
      <c r="G56" s="187"/>
      <c r="H56" s="152"/>
      <c r="I56" s="152"/>
      <c r="J56" s="152"/>
      <c r="K56" s="152"/>
      <c r="L56" s="152"/>
      <c r="M56" s="152"/>
      <c r="N56" s="152"/>
      <c r="O56" s="152"/>
      <c r="P56" s="152"/>
      <c r="Q56" s="152"/>
      <c r="R56" s="152"/>
      <c r="S56" s="152"/>
      <c r="T56" s="152"/>
      <c r="U56" s="151"/>
      <c r="V56" s="151"/>
    </row>
    <row r="57" spans="1:22" ht="21" customHeight="1" x14ac:dyDescent="0.25">
      <c r="A57" s="187"/>
      <c r="B57" s="187"/>
      <c r="C57" s="187"/>
      <c r="D57" s="187"/>
      <c r="E57" s="187"/>
      <c r="F57" s="187"/>
      <c r="G57" s="187"/>
      <c r="H57" s="152"/>
      <c r="I57" s="152"/>
      <c r="J57" s="152"/>
      <c r="K57" s="152"/>
      <c r="L57" s="152"/>
      <c r="M57" s="152"/>
      <c r="N57" s="152"/>
      <c r="O57" s="152"/>
      <c r="P57" s="152"/>
      <c r="Q57" s="152"/>
      <c r="R57" s="152"/>
      <c r="S57" s="152"/>
      <c r="T57" s="152"/>
      <c r="U57" s="151"/>
      <c r="V57" s="151"/>
    </row>
    <row r="58" spans="1:22" ht="15.75" customHeight="1" x14ac:dyDescent="0.25">
      <c r="A58" s="187"/>
      <c r="B58" s="187"/>
      <c r="C58" s="187"/>
      <c r="D58" s="187"/>
      <c r="E58" s="187"/>
      <c r="F58" s="187"/>
      <c r="G58" s="187"/>
      <c r="H58" s="152"/>
      <c r="I58" s="152"/>
      <c r="J58" s="152"/>
      <c r="K58" s="152"/>
      <c r="L58" s="152"/>
      <c r="M58" s="152"/>
      <c r="N58" s="152"/>
      <c r="O58" s="152"/>
      <c r="P58" s="152"/>
      <c r="Q58" s="152"/>
      <c r="R58" s="152"/>
      <c r="S58" s="152"/>
      <c r="T58" s="152"/>
      <c r="U58" s="151"/>
      <c r="V58" s="151"/>
    </row>
    <row r="59" spans="1:22" ht="15.75" customHeight="1" x14ac:dyDescent="0.25">
      <c r="A59" s="187"/>
      <c r="B59" s="187"/>
      <c r="C59" s="187"/>
      <c r="D59" s="187"/>
      <c r="E59" s="187"/>
      <c r="F59" s="187"/>
      <c r="G59" s="187"/>
      <c r="H59" s="152"/>
      <c r="I59" s="152"/>
      <c r="J59" s="152"/>
      <c r="K59" s="152"/>
      <c r="L59" s="152"/>
      <c r="M59" s="152"/>
      <c r="N59" s="152"/>
      <c r="O59" s="152"/>
      <c r="P59" s="152"/>
      <c r="Q59" s="152"/>
      <c r="R59" s="152"/>
      <c r="S59" s="152"/>
      <c r="T59" s="152"/>
      <c r="U59" s="151"/>
      <c r="V59" s="151"/>
    </row>
    <row r="60" spans="1:22" ht="15.75" customHeight="1" x14ac:dyDescent="0.25">
      <c r="A60" s="187"/>
      <c r="B60" s="187"/>
      <c r="C60" s="187"/>
      <c r="D60" s="187"/>
      <c r="E60" s="187"/>
      <c r="F60" s="187"/>
      <c r="G60" s="187"/>
      <c r="H60" s="152"/>
      <c r="I60" s="152"/>
      <c r="J60" s="152"/>
      <c r="K60" s="152"/>
      <c r="L60" s="152"/>
      <c r="M60" s="152"/>
      <c r="N60" s="152"/>
      <c r="O60" s="152"/>
      <c r="P60" s="152"/>
      <c r="Q60" s="152"/>
      <c r="R60" s="152"/>
      <c r="S60" s="152"/>
      <c r="T60" s="152"/>
      <c r="U60" s="151"/>
      <c r="V60" s="151"/>
    </row>
    <row r="61" spans="1:22" ht="15.75" customHeight="1" x14ac:dyDescent="0.25">
      <c r="A61" s="187"/>
      <c r="B61" s="187"/>
      <c r="C61" s="187"/>
      <c r="D61" s="187"/>
      <c r="E61" s="187"/>
      <c r="F61" s="187"/>
      <c r="G61" s="187"/>
      <c r="H61" s="152"/>
      <c r="I61" s="152"/>
      <c r="J61" s="152"/>
      <c r="K61" s="152"/>
      <c r="L61" s="152"/>
      <c r="M61" s="152"/>
      <c r="N61" s="152"/>
      <c r="O61" s="152"/>
      <c r="P61" s="152"/>
      <c r="Q61" s="152"/>
      <c r="R61" s="152"/>
      <c r="S61" s="152"/>
      <c r="T61" s="152"/>
      <c r="U61" s="151"/>
      <c r="V61" s="151"/>
    </row>
    <row r="62" spans="1:22" ht="15.75" customHeight="1" x14ac:dyDescent="0.25">
      <c r="A62" s="187"/>
      <c r="B62" s="187"/>
      <c r="C62" s="187"/>
      <c r="D62" s="187"/>
      <c r="E62" s="187"/>
      <c r="F62" s="187"/>
      <c r="G62" s="187"/>
      <c r="H62" s="152"/>
      <c r="I62" s="152"/>
      <c r="J62" s="152"/>
      <c r="K62" s="152"/>
      <c r="L62" s="152"/>
      <c r="M62" s="152"/>
      <c r="N62" s="152"/>
      <c r="O62" s="152"/>
      <c r="P62" s="152"/>
      <c r="Q62" s="152"/>
      <c r="R62" s="152"/>
      <c r="S62" s="152"/>
      <c r="T62" s="152"/>
      <c r="U62" s="151"/>
      <c r="V62" s="151"/>
    </row>
    <row r="63" spans="1:22" ht="15.75" customHeight="1" x14ac:dyDescent="0.25">
      <c r="A63" s="187"/>
      <c r="B63" s="187"/>
      <c r="C63" s="187"/>
      <c r="D63" s="187"/>
      <c r="E63" s="187"/>
      <c r="F63" s="187"/>
      <c r="G63" s="187"/>
      <c r="H63" s="152"/>
      <c r="I63" s="152"/>
      <c r="J63" s="152"/>
      <c r="K63" s="152"/>
      <c r="L63" s="152"/>
      <c r="M63" s="152"/>
      <c r="N63" s="152"/>
      <c r="O63" s="152"/>
      <c r="P63" s="152"/>
      <c r="Q63" s="152"/>
      <c r="R63" s="152"/>
      <c r="S63" s="152"/>
      <c r="T63" s="152"/>
      <c r="U63" s="151"/>
      <c r="V63" s="151"/>
    </row>
    <row r="64" spans="1:22" ht="15.75" customHeight="1" x14ac:dyDescent="0.25">
      <c r="A64" s="187"/>
      <c r="B64" s="187"/>
      <c r="C64" s="187"/>
      <c r="D64" s="187"/>
      <c r="E64" s="187"/>
      <c r="F64" s="187"/>
      <c r="G64" s="187"/>
      <c r="H64" s="152"/>
      <c r="I64" s="152"/>
      <c r="J64" s="152"/>
      <c r="K64" s="152"/>
      <c r="L64" s="152"/>
      <c r="M64" s="152"/>
      <c r="N64" s="152"/>
      <c r="O64" s="152"/>
      <c r="P64" s="152"/>
      <c r="Q64" s="152"/>
      <c r="R64" s="152"/>
      <c r="S64" s="152"/>
      <c r="T64" s="152"/>
      <c r="U64" s="151"/>
      <c r="V64" s="151"/>
    </row>
    <row r="65" spans="1:22" ht="15.75" customHeight="1" x14ac:dyDescent="0.25">
      <c r="A65" s="187"/>
      <c r="B65" s="187"/>
      <c r="C65" s="187"/>
      <c r="D65" s="187"/>
      <c r="E65" s="187"/>
      <c r="F65" s="187"/>
      <c r="G65" s="187"/>
      <c r="H65" s="152"/>
      <c r="I65" s="152"/>
      <c r="J65" s="152"/>
      <c r="K65" s="152"/>
      <c r="L65" s="152"/>
      <c r="M65" s="152"/>
      <c r="N65" s="152"/>
      <c r="O65" s="152"/>
      <c r="P65" s="152"/>
      <c r="Q65" s="152"/>
      <c r="R65" s="152"/>
      <c r="S65" s="152"/>
      <c r="T65" s="152"/>
      <c r="U65" s="151"/>
      <c r="V65" s="151"/>
    </row>
    <row r="66" spans="1:22" ht="15.75" customHeight="1" x14ac:dyDescent="0.25">
      <c r="A66" s="187"/>
      <c r="B66" s="187"/>
      <c r="C66" s="187"/>
      <c r="D66" s="187"/>
      <c r="E66" s="187"/>
      <c r="F66" s="187"/>
      <c r="G66" s="187"/>
      <c r="H66" s="152"/>
      <c r="I66" s="152"/>
      <c r="J66" s="152"/>
      <c r="K66" s="152"/>
      <c r="L66" s="152"/>
      <c r="M66" s="152"/>
      <c r="N66" s="152"/>
      <c r="O66" s="152"/>
      <c r="P66" s="152"/>
      <c r="Q66" s="152"/>
      <c r="R66" s="152"/>
      <c r="S66" s="152"/>
      <c r="T66" s="152"/>
      <c r="U66" s="151"/>
      <c r="V66" s="151"/>
    </row>
    <row r="67" spans="1:22" ht="15.75" customHeight="1" x14ac:dyDescent="0.25">
      <c r="A67" s="187"/>
      <c r="B67" s="187"/>
      <c r="C67" s="187"/>
      <c r="D67" s="187"/>
      <c r="E67" s="187"/>
      <c r="F67" s="187"/>
      <c r="G67" s="187"/>
      <c r="H67" s="152"/>
      <c r="I67" s="152"/>
      <c r="J67" s="152"/>
      <c r="K67" s="152"/>
      <c r="L67" s="152"/>
      <c r="M67" s="152"/>
      <c r="N67" s="152"/>
      <c r="O67" s="152"/>
      <c r="P67" s="152"/>
      <c r="Q67" s="152"/>
      <c r="R67" s="152"/>
      <c r="S67" s="152"/>
      <c r="T67" s="152"/>
      <c r="U67" s="151"/>
      <c r="V67" s="151"/>
    </row>
    <row r="68" spans="1:22" ht="15.75" customHeight="1" x14ac:dyDescent="0.25">
      <c r="A68" s="187"/>
      <c r="B68" s="187"/>
      <c r="C68" s="187"/>
      <c r="D68" s="187"/>
      <c r="E68" s="187"/>
      <c r="F68" s="187"/>
      <c r="G68" s="187"/>
      <c r="H68" s="152"/>
      <c r="I68" s="152"/>
      <c r="J68" s="152"/>
      <c r="K68" s="152"/>
      <c r="L68" s="152"/>
      <c r="M68" s="152"/>
      <c r="N68" s="152"/>
      <c r="O68" s="152"/>
      <c r="P68" s="152"/>
      <c r="Q68" s="152"/>
      <c r="R68" s="152"/>
      <c r="S68" s="152"/>
      <c r="T68" s="152"/>
      <c r="U68" s="151"/>
      <c r="V68" s="151"/>
    </row>
    <row r="69" spans="1:22" ht="15.75" customHeight="1" x14ac:dyDescent="0.25">
      <c r="A69" s="187"/>
      <c r="B69" s="187"/>
      <c r="C69" s="187"/>
      <c r="D69" s="187"/>
      <c r="E69" s="187"/>
      <c r="F69" s="187"/>
      <c r="G69" s="187"/>
      <c r="H69" s="152"/>
      <c r="I69" s="152"/>
      <c r="J69" s="152"/>
      <c r="K69" s="152"/>
      <c r="L69" s="152"/>
      <c r="M69" s="152"/>
      <c r="N69" s="152"/>
      <c r="O69" s="152"/>
      <c r="P69" s="152"/>
      <c r="Q69" s="152"/>
      <c r="R69" s="152"/>
      <c r="S69" s="152"/>
      <c r="T69" s="152"/>
      <c r="U69" s="151"/>
      <c r="V69" s="151"/>
    </row>
    <row r="70" spans="1:22" ht="15.75" customHeight="1" x14ac:dyDescent="0.25">
      <c r="A70" s="187"/>
      <c r="B70" s="187"/>
      <c r="C70" s="187"/>
      <c r="D70" s="187"/>
      <c r="E70" s="187"/>
      <c r="F70" s="187"/>
      <c r="G70" s="187"/>
      <c r="H70" s="152"/>
      <c r="I70" s="152"/>
      <c r="J70" s="152"/>
      <c r="K70" s="152"/>
      <c r="L70" s="152"/>
      <c r="M70" s="152"/>
      <c r="N70" s="152"/>
      <c r="O70" s="152"/>
      <c r="P70" s="152"/>
      <c r="Q70" s="152"/>
      <c r="R70" s="152"/>
      <c r="S70" s="152"/>
      <c r="T70" s="152"/>
      <c r="U70" s="151"/>
      <c r="V70" s="151"/>
    </row>
    <row r="71" spans="1:22" ht="15.75" customHeight="1" x14ac:dyDescent="0.25">
      <c r="A71" s="187"/>
      <c r="B71" s="187"/>
      <c r="C71" s="187"/>
      <c r="D71" s="187"/>
      <c r="E71" s="187"/>
      <c r="F71" s="187"/>
      <c r="G71" s="187"/>
      <c r="H71" s="152"/>
      <c r="I71" s="152"/>
      <c r="J71" s="152"/>
      <c r="K71" s="152"/>
      <c r="L71" s="152"/>
      <c r="M71" s="152"/>
      <c r="N71" s="152"/>
      <c r="O71" s="152"/>
      <c r="P71" s="152"/>
      <c r="Q71" s="152"/>
      <c r="R71" s="152"/>
      <c r="S71" s="152"/>
      <c r="T71" s="152"/>
      <c r="U71" s="151"/>
      <c r="V71" s="151"/>
    </row>
    <row r="72" spans="1:22" ht="15.75" customHeight="1" x14ac:dyDescent="0.25">
      <c r="A72" s="187"/>
      <c r="B72" s="187"/>
      <c r="C72" s="187"/>
      <c r="D72" s="187"/>
      <c r="E72" s="187"/>
      <c r="F72" s="187"/>
      <c r="G72" s="187"/>
      <c r="H72" s="152"/>
      <c r="I72" s="152"/>
      <c r="J72" s="152"/>
      <c r="K72" s="152"/>
      <c r="L72" s="152"/>
      <c r="M72" s="152"/>
      <c r="N72" s="152"/>
      <c r="O72" s="152"/>
      <c r="P72" s="152"/>
      <c r="Q72" s="152"/>
      <c r="R72" s="152"/>
      <c r="S72" s="152"/>
      <c r="T72" s="152"/>
      <c r="U72" s="151"/>
      <c r="V72" s="151"/>
    </row>
    <row r="73" spans="1:22" ht="15.75" customHeight="1" x14ac:dyDescent="0.25">
      <c r="A73" s="187"/>
      <c r="B73" s="187"/>
      <c r="C73" s="187"/>
      <c r="D73" s="187"/>
      <c r="E73" s="187"/>
      <c r="F73" s="187"/>
      <c r="G73" s="187"/>
      <c r="H73" s="152"/>
      <c r="I73" s="152"/>
      <c r="J73" s="152"/>
      <c r="K73" s="152"/>
      <c r="L73" s="152"/>
      <c r="M73" s="152"/>
      <c r="N73" s="152"/>
      <c r="O73" s="152"/>
      <c r="P73" s="152"/>
      <c r="Q73" s="152"/>
      <c r="R73" s="152"/>
      <c r="S73" s="152"/>
      <c r="T73" s="152"/>
      <c r="U73" s="151"/>
      <c r="V73" s="151"/>
    </row>
    <row r="74" spans="1:22" ht="15.75" customHeight="1" x14ac:dyDescent="0.25">
      <c r="A74" s="187"/>
      <c r="B74" s="187"/>
      <c r="C74" s="187"/>
      <c r="D74" s="187"/>
      <c r="E74" s="187"/>
      <c r="F74" s="187"/>
      <c r="G74" s="187"/>
      <c r="H74" s="152"/>
      <c r="I74" s="152"/>
      <c r="J74" s="152"/>
      <c r="K74" s="152"/>
      <c r="L74" s="152"/>
      <c r="M74" s="152"/>
      <c r="N74" s="152"/>
      <c r="O74" s="152"/>
      <c r="P74" s="152"/>
      <c r="Q74" s="152"/>
      <c r="R74" s="152"/>
      <c r="S74" s="152"/>
      <c r="T74" s="152"/>
      <c r="U74" s="151"/>
      <c r="V74" s="151"/>
    </row>
    <row r="75" spans="1:22" ht="15.75" customHeight="1" x14ac:dyDescent="0.25">
      <c r="A75" s="187"/>
      <c r="B75" s="187"/>
      <c r="C75" s="187"/>
      <c r="D75" s="187"/>
      <c r="E75" s="187"/>
      <c r="F75" s="187"/>
      <c r="G75" s="187"/>
      <c r="H75" s="152"/>
      <c r="I75" s="152"/>
      <c r="J75" s="152"/>
      <c r="K75" s="152"/>
      <c r="L75" s="152"/>
      <c r="M75" s="152"/>
      <c r="N75" s="152"/>
      <c r="O75" s="152"/>
      <c r="P75" s="152"/>
      <c r="Q75" s="152"/>
      <c r="R75" s="152"/>
      <c r="S75" s="152"/>
      <c r="T75" s="152"/>
      <c r="U75" s="151"/>
      <c r="V75" s="151"/>
    </row>
    <row r="76" spans="1:22" ht="15.75" customHeight="1" x14ac:dyDescent="0.25">
      <c r="A76" s="187"/>
      <c r="B76" s="187"/>
      <c r="C76" s="187"/>
      <c r="D76" s="187"/>
      <c r="E76" s="187"/>
      <c r="F76" s="187"/>
      <c r="G76" s="187"/>
      <c r="H76" s="152"/>
      <c r="I76" s="152"/>
      <c r="J76" s="152"/>
      <c r="K76" s="152"/>
      <c r="L76" s="152"/>
      <c r="M76" s="152"/>
      <c r="N76" s="152"/>
      <c r="O76" s="152"/>
      <c r="P76" s="152"/>
      <c r="Q76" s="152"/>
      <c r="R76" s="152"/>
      <c r="S76" s="152"/>
      <c r="T76" s="152"/>
      <c r="U76" s="151"/>
      <c r="V76" s="151"/>
    </row>
    <row r="77" spans="1:22" ht="15.75" customHeight="1" x14ac:dyDescent="0.25">
      <c r="A77" s="187"/>
      <c r="B77" s="187"/>
      <c r="C77" s="187"/>
      <c r="D77" s="187"/>
      <c r="E77" s="187"/>
      <c r="F77" s="187"/>
      <c r="G77" s="187"/>
      <c r="H77" s="152"/>
      <c r="I77" s="152"/>
      <c r="J77" s="152"/>
      <c r="K77" s="152"/>
      <c r="L77" s="152"/>
      <c r="M77" s="152"/>
      <c r="N77" s="152"/>
      <c r="O77" s="152"/>
      <c r="P77" s="152"/>
      <c r="Q77" s="152"/>
      <c r="R77" s="152"/>
      <c r="S77" s="152"/>
      <c r="T77" s="152"/>
      <c r="U77" s="151"/>
      <c r="V77" s="151"/>
    </row>
    <row r="78" spans="1:22" ht="15.75" customHeight="1" x14ac:dyDescent="0.25">
      <c r="A78" s="187"/>
      <c r="B78" s="187"/>
      <c r="C78" s="187"/>
      <c r="D78" s="187"/>
      <c r="E78" s="187"/>
      <c r="F78" s="187"/>
      <c r="G78" s="187"/>
      <c r="H78" s="152"/>
      <c r="I78" s="152"/>
      <c r="J78" s="152"/>
      <c r="K78" s="152"/>
      <c r="L78" s="152"/>
      <c r="M78" s="152"/>
      <c r="N78" s="152"/>
      <c r="O78" s="152"/>
      <c r="P78" s="152"/>
      <c r="Q78" s="152"/>
      <c r="R78" s="152"/>
      <c r="S78" s="152"/>
      <c r="T78" s="152"/>
      <c r="U78" s="151"/>
      <c r="V78" s="151"/>
    </row>
    <row r="79" spans="1:22" ht="15.75" customHeight="1" x14ac:dyDescent="0.25">
      <c r="A79" s="187"/>
      <c r="B79" s="187"/>
      <c r="C79" s="187"/>
      <c r="D79" s="187"/>
      <c r="E79" s="187"/>
      <c r="F79" s="187"/>
      <c r="G79" s="187"/>
      <c r="H79" s="152"/>
      <c r="I79" s="152"/>
      <c r="J79" s="152"/>
      <c r="K79" s="152"/>
      <c r="L79" s="152"/>
      <c r="M79" s="152"/>
      <c r="N79" s="152"/>
      <c r="O79" s="152"/>
      <c r="P79" s="152"/>
      <c r="Q79" s="152"/>
      <c r="R79" s="152"/>
      <c r="S79" s="152"/>
      <c r="T79" s="152"/>
      <c r="U79" s="151"/>
      <c r="V79" s="151"/>
    </row>
    <row r="80" spans="1:22" ht="15.75" customHeight="1" x14ac:dyDescent="0.25">
      <c r="A80" s="187"/>
      <c r="B80" s="187"/>
      <c r="C80" s="187"/>
      <c r="D80" s="187"/>
      <c r="E80" s="187"/>
      <c r="F80" s="187"/>
      <c r="G80" s="187"/>
      <c r="H80" s="152"/>
      <c r="I80" s="152"/>
      <c r="J80" s="152"/>
      <c r="K80" s="152"/>
      <c r="L80" s="152"/>
      <c r="M80" s="152"/>
      <c r="N80" s="152"/>
      <c r="O80" s="152"/>
      <c r="P80" s="152"/>
      <c r="Q80" s="152"/>
      <c r="R80" s="152"/>
      <c r="S80" s="152"/>
      <c r="T80" s="152"/>
      <c r="U80" s="151"/>
      <c r="V80" s="151"/>
    </row>
    <row r="81" spans="1:22" ht="15.75" customHeight="1" x14ac:dyDescent="0.25">
      <c r="A81" s="187"/>
      <c r="B81" s="187"/>
      <c r="C81" s="187"/>
      <c r="D81" s="187"/>
      <c r="E81" s="187"/>
      <c r="F81" s="187"/>
      <c r="G81" s="187"/>
      <c r="H81" s="152"/>
      <c r="I81" s="152"/>
      <c r="J81" s="152"/>
      <c r="K81" s="152"/>
      <c r="L81" s="152"/>
      <c r="M81" s="152"/>
      <c r="N81" s="152"/>
      <c r="O81" s="152"/>
      <c r="P81" s="152"/>
      <c r="Q81" s="152"/>
      <c r="R81" s="152"/>
      <c r="S81" s="152"/>
      <c r="T81" s="152"/>
      <c r="U81" s="151"/>
      <c r="V81" s="151"/>
    </row>
    <row r="82" spans="1:22" ht="15.75" customHeight="1" x14ac:dyDescent="0.25">
      <c r="A82" s="187"/>
      <c r="B82" s="187"/>
      <c r="C82" s="187"/>
      <c r="D82" s="187"/>
      <c r="E82" s="187"/>
      <c r="F82" s="187"/>
      <c r="G82" s="187"/>
      <c r="H82" s="152"/>
      <c r="I82" s="152"/>
      <c r="J82" s="152"/>
      <c r="K82" s="152"/>
      <c r="L82" s="152"/>
      <c r="M82" s="152"/>
      <c r="N82" s="152"/>
      <c r="O82" s="152"/>
      <c r="P82" s="152"/>
      <c r="Q82" s="152"/>
      <c r="R82" s="152"/>
      <c r="S82" s="152"/>
      <c r="T82" s="152"/>
      <c r="U82" s="151"/>
      <c r="V82" s="151"/>
    </row>
    <row r="83" spans="1:22" ht="15.75" customHeight="1" x14ac:dyDescent="0.25">
      <c r="A83" s="187"/>
      <c r="B83" s="187"/>
      <c r="C83" s="187"/>
      <c r="D83" s="187"/>
      <c r="E83" s="187"/>
      <c r="F83" s="187"/>
      <c r="G83" s="187"/>
      <c r="H83" s="152"/>
      <c r="I83" s="152"/>
      <c r="J83" s="152"/>
      <c r="K83" s="152"/>
      <c r="L83" s="152"/>
      <c r="M83" s="152"/>
      <c r="N83" s="152"/>
      <c r="O83" s="152"/>
      <c r="P83" s="152"/>
      <c r="Q83" s="152"/>
      <c r="R83" s="152"/>
      <c r="S83" s="152"/>
      <c r="T83" s="152"/>
      <c r="U83" s="151"/>
      <c r="V83" s="151"/>
    </row>
    <row r="84" spans="1:22" ht="15.75" customHeight="1" x14ac:dyDescent="0.25">
      <c r="A84" s="187"/>
      <c r="B84" s="187"/>
      <c r="C84" s="187"/>
      <c r="D84" s="187"/>
      <c r="E84" s="187"/>
      <c r="F84" s="187"/>
      <c r="G84" s="187"/>
      <c r="H84" s="152"/>
      <c r="I84" s="152"/>
      <c r="J84" s="152"/>
      <c r="K84" s="152"/>
      <c r="L84" s="152"/>
      <c r="M84" s="152"/>
      <c r="N84" s="152"/>
      <c r="O84" s="152"/>
      <c r="P84" s="152"/>
      <c r="Q84" s="152"/>
      <c r="R84" s="152"/>
      <c r="S84" s="152"/>
      <c r="T84" s="152"/>
      <c r="U84" s="151"/>
      <c r="V84" s="151"/>
    </row>
    <row r="85" spans="1:22" ht="15.75" customHeight="1" x14ac:dyDescent="0.25">
      <c r="A85" s="187"/>
      <c r="B85" s="187"/>
      <c r="C85" s="187"/>
      <c r="D85" s="187"/>
      <c r="E85" s="187"/>
      <c r="F85" s="187"/>
      <c r="G85" s="187"/>
      <c r="H85" s="152"/>
      <c r="I85" s="152"/>
      <c r="J85" s="152"/>
      <c r="K85" s="152"/>
      <c r="L85" s="152"/>
      <c r="M85" s="152"/>
      <c r="N85" s="152"/>
      <c r="O85" s="152"/>
      <c r="P85" s="152"/>
      <c r="Q85" s="152"/>
      <c r="R85" s="152"/>
      <c r="S85" s="152"/>
      <c r="T85" s="152"/>
      <c r="U85" s="151"/>
      <c r="V85" s="151"/>
    </row>
    <row r="86" spans="1:22" ht="15.75" customHeight="1" x14ac:dyDescent="0.25">
      <c r="A86" s="187"/>
      <c r="B86" s="187"/>
      <c r="C86" s="187"/>
      <c r="D86" s="187"/>
      <c r="E86" s="187"/>
      <c r="F86" s="187"/>
      <c r="G86" s="187"/>
      <c r="H86" s="152"/>
      <c r="I86" s="152"/>
      <c r="J86" s="152"/>
      <c r="K86" s="152"/>
      <c r="L86" s="152"/>
      <c r="M86" s="152"/>
      <c r="N86" s="152"/>
      <c r="O86" s="152"/>
      <c r="P86" s="152"/>
      <c r="Q86" s="152"/>
      <c r="R86" s="152"/>
      <c r="S86" s="152"/>
      <c r="T86" s="152"/>
      <c r="U86" s="151"/>
      <c r="V86" s="151"/>
    </row>
    <row r="87" spans="1:22" ht="15.75" customHeight="1" x14ac:dyDescent="0.25">
      <c r="A87" s="187"/>
      <c r="B87" s="187"/>
      <c r="C87" s="187"/>
      <c r="D87" s="187"/>
      <c r="E87" s="187"/>
      <c r="F87" s="187"/>
      <c r="G87" s="187"/>
      <c r="H87" s="152"/>
      <c r="I87" s="152"/>
      <c r="J87" s="152"/>
      <c r="K87" s="152"/>
      <c r="L87" s="152"/>
      <c r="M87" s="152"/>
      <c r="N87" s="152"/>
      <c r="O87" s="152"/>
      <c r="P87" s="152"/>
      <c r="Q87" s="152"/>
      <c r="R87" s="152"/>
      <c r="S87" s="152"/>
      <c r="T87" s="152"/>
      <c r="U87" s="151"/>
      <c r="V87" s="151"/>
    </row>
    <row r="88" spans="1:22" ht="15.75" customHeight="1" x14ac:dyDescent="0.25">
      <c r="A88" s="187"/>
      <c r="B88" s="187"/>
      <c r="C88" s="187"/>
      <c r="D88" s="187"/>
      <c r="E88" s="187"/>
      <c r="F88" s="187"/>
      <c r="G88" s="187"/>
      <c r="H88" s="152"/>
      <c r="I88" s="152"/>
      <c r="J88" s="152"/>
      <c r="K88" s="152"/>
      <c r="L88" s="152"/>
      <c r="M88" s="152"/>
      <c r="N88" s="152"/>
      <c r="O88" s="152"/>
      <c r="P88" s="152"/>
      <c r="Q88" s="152"/>
      <c r="R88" s="152"/>
      <c r="S88" s="152"/>
      <c r="T88" s="152"/>
      <c r="U88" s="151"/>
      <c r="V88" s="151"/>
    </row>
    <row r="89" spans="1:22" ht="15.75" customHeight="1" x14ac:dyDescent="0.25">
      <c r="A89" s="187"/>
      <c r="B89" s="187"/>
      <c r="C89" s="187"/>
      <c r="D89" s="187"/>
      <c r="E89" s="187"/>
      <c r="F89" s="187"/>
      <c r="G89" s="187"/>
      <c r="H89" s="152"/>
      <c r="I89" s="152"/>
      <c r="J89" s="152"/>
      <c r="K89" s="152"/>
      <c r="L89" s="152"/>
      <c r="M89" s="152"/>
      <c r="N89" s="152"/>
      <c r="O89" s="152"/>
      <c r="P89" s="152"/>
      <c r="Q89" s="152"/>
      <c r="R89" s="152"/>
      <c r="S89" s="152"/>
      <c r="T89" s="152"/>
      <c r="U89" s="151"/>
      <c r="V89" s="151"/>
    </row>
    <row r="90" spans="1:22" ht="15.75" customHeight="1" x14ac:dyDescent="0.25">
      <c r="A90" s="187"/>
      <c r="B90" s="187"/>
      <c r="C90" s="187"/>
      <c r="D90" s="187"/>
      <c r="E90" s="187"/>
      <c r="F90" s="187"/>
      <c r="G90" s="187"/>
      <c r="H90" s="152"/>
      <c r="I90" s="152"/>
      <c r="J90" s="152"/>
      <c r="K90" s="152"/>
      <c r="L90" s="152"/>
      <c r="M90" s="152"/>
      <c r="N90" s="152"/>
      <c r="O90" s="152"/>
      <c r="P90" s="152"/>
      <c r="Q90" s="152"/>
      <c r="R90" s="152"/>
      <c r="S90" s="152"/>
      <c r="T90" s="152"/>
      <c r="U90" s="151"/>
      <c r="V90" s="151"/>
    </row>
    <row r="91" spans="1:22" ht="15.75" customHeight="1" x14ac:dyDescent="0.25">
      <c r="A91" s="187"/>
      <c r="B91" s="187"/>
      <c r="C91" s="187"/>
      <c r="D91" s="187"/>
      <c r="E91" s="187"/>
      <c r="F91" s="187"/>
      <c r="G91" s="187"/>
      <c r="H91" s="152"/>
      <c r="I91" s="152"/>
      <c r="J91" s="152"/>
      <c r="K91" s="152"/>
      <c r="L91" s="152"/>
      <c r="M91" s="152"/>
      <c r="N91" s="152"/>
      <c r="O91" s="152"/>
      <c r="P91" s="152"/>
      <c r="Q91" s="152"/>
      <c r="R91" s="152"/>
      <c r="S91" s="152"/>
      <c r="T91" s="152"/>
      <c r="U91" s="151"/>
      <c r="V91" s="151"/>
    </row>
    <row r="92" spans="1:22" ht="15.75" customHeight="1" x14ac:dyDescent="0.25">
      <c r="A92" s="187"/>
      <c r="B92" s="187"/>
      <c r="C92" s="187"/>
      <c r="D92" s="187"/>
      <c r="E92" s="187"/>
      <c r="F92" s="187"/>
      <c r="G92" s="187"/>
      <c r="H92" s="152"/>
      <c r="I92" s="152"/>
      <c r="J92" s="152"/>
      <c r="K92" s="152"/>
      <c r="L92" s="152"/>
      <c r="M92" s="152"/>
      <c r="N92" s="152"/>
      <c r="O92" s="152"/>
      <c r="P92" s="152"/>
      <c r="Q92" s="152"/>
      <c r="R92" s="152"/>
      <c r="S92" s="152"/>
      <c r="T92" s="152"/>
      <c r="U92" s="151"/>
      <c r="V92" s="151"/>
    </row>
    <row r="93" spans="1:22" ht="15.75" customHeight="1" x14ac:dyDescent="0.25">
      <c r="A93" s="187"/>
      <c r="B93" s="187"/>
      <c r="C93" s="187"/>
      <c r="D93" s="187"/>
      <c r="E93" s="187"/>
      <c r="F93" s="187"/>
      <c r="G93" s="187"/>
      <c r="H93" s="152"/>
      <c r="I93" s="152"/>
      <c r="J93" s="152"/>
      <c r="K93" s="152"/>
      <c r="L93" s="152"/>
      <c r="M93" s="152"/>
      <c r="N93" s="152"/>
      <c r="O93" s="152"/>
      <c r="P93" s="152"/>
      <c r="Q93" s="152"/>
      <c r="R93" s="152"/>
      <c r="S93" s="152"/>
      <c r="T93" s="152"/>
      <c r="U93" s="151"/>
      <c r="V93" s="151"/>
    </row>
    <row r="94" spans="1:22" ht="15.75" customHeight="1" x14ac:dyDescent="0.25">
      <c r="A94" s="187"/>
      <c r="B94" s="187"/>
      <c r="C94" s="187"/>
      <c r="D94" s="187"/>
      <c r="E94" s="187"/>
      <c r="F94" s="187"/>
      <c r="G94" s="187"/>
      <c r="H94" s="152"/>
      <c r="I94" s="152"/>
      <c r="J94" s="152"/>
      <c r="K94" s="152"/>
      <c r="L94" s="152"/>
      <c r="M94" s="152"/>
      <c r="N94" s="152"/>
      <c r="O94" s="152"/>
      <c r="P94" s="152"/>
      <c r="Q94" s="152"/>
      <c r="R94" s="152"/>
      <c r="S94" s="152"/>
      <c r="T94" s="152"/>
      <c r="U94" s="151"/>
      <c r="V94" s="151"/>
    </row>
    <row r="95" spans="1:22" ht="15.75" customHeight="1" x14ac:dyDescent="0.25">
      <c r="A95" s="187"/>
      <c r="B95" s="187"/>
      <c r="C95" s="187"/>
      <c r="D95" s="187"/>
      <c r="E95" s="187"/>
      <c r="F95" s="187"/>
      <c r="G95" s="187"/>
      <c r="H95" s="152"/>
      <c r="I95" s="152"/>
      <c r="J95" s="152"/>
      <c r="K95" s="152"/>
      <c r="L95" s="152"/>
      <c r="M95" s="152"/>
      <c r="N95" s="152"/>
      <c r="O95" s="152"/>
      <c r="P95" s="152"/>
      <c r="Q95" s="152"/>
      <c r="R95" s="152"/>
      <c r="S95" s="152"/>
      <c r="T95" s="152"/>
      <c r="U95" s="151"/>
      <c r="V95" s="151"/>
    </row>
    <row r="96" spans="1:22" ht="15.75" customHeight="1" x14ac:dyDescent="0.25">
      <c r="A96" s="187"/>
      <c r="B96" s="187"/>
      <c r="C96" s="187"/>
      <c r="D96" s="187"/>
      <c r="E96" s="187"/>
      <c r="F96" s="187"/>
      <c r="G96" s="187"/>
      <c r="H96" s="152"/>
      <c r="I96" s="152"/>
      <c r="J96" s="152"/>
      <c r="K96" s="152"/>
      <c r="L96" s="152"/>
      <c r="M96" s="152"/>
      <c r="N96" s="152"/>
      <c r="O96" s="152"/>
      <c r="P96" s="152"/>
      <c r="Q96" s="152"/>
      <c r="R96" s="152"/>
      <c r="S96" s="152"/>
      <c r="T96" s="152"/>
      <c r="U96" s="151"/>
      <c r="V96" s="151"/>
    </row>
    <row r="97" spans="1:22" ht="15.75" customHeight="1" x14ac:dyDescent="0.25">
      <c r="A97" s="187"/>
      <c r="B97" s="187"/>
      <c r="C97" s="187"/>
      <c r="D97" s="187"/>
      <c r="E97" s="187"/>
      <c r="F97" s="187"/>
      <c r="G97" s="187"/>
      <c r="H97" s="152"/>
      <c r="I97" s="152"/>
      <c r="J97" s="152"/>
      <c r="K97" s="152"/>
      <c r="L97" s="152"/>
      <c r="M97" s="152"/>
      <c r="N97" s="152"/>
      <c r="O97" s="152"/>
      <c r="P97" s="152"/>
      <c r="Q97" s="152"/>
      <c r="R97" s="152"/>
      <c r="S97" s="152"/>
      <c r="T97" s="152"/>
      <c r="U97" s="151"/>
      <c r="V97" s="151"/>
    </row>
    <row r="98" spans="1:22" ht="15.75" customHeight="1" x14ac:dyDescent="0.25">
      <c r="A98" s="187"/>
      <c r="B98" s="187"/>
      <c r="C98" s="187"/>
      <c r="D98" s="187"/>
      <c r="E98" s="187"/>
      <c r="F98" s="187"/>
      <c r="G98" s="187"/>
      <c r="H98" s="152"/>
      <c r="I98" s="152"/>
      <c r="J98" s="152"/>
      <c r="K98" s="152"/>
      <c r="L98" s="152"/>
      <c r="M98" s="152"/>
      <c r="N98" s="152"/>
      <c r="O98" s="152"/>
      <c r="P98" s="152"/>
      <c r="Q98" s="152"/>
      <c r="R98" s="152"/>
      <c r="S98" s="152"/>
      <c r="T98" s="152"/>
      <c r="U98" s="151"/>
      <c r="V98" s="151"/>
    </row>
    <row r="99" spans="1:22" ht="15.75" customHeight="1" x14ac:dyDescent="0.25">
      <c r="A99" s="187"/>
      <c r="B99" s="187"/>
      <c r="C99" s="187"/>
      <c r="D99" s="187"/>
      <c r="E99" s="187"/>
      <c r="F99" s="187"/>
      <c r="G99" s="187"/>
      <c r="H99" s="152"/>
      <c r="I99" s="152"/>
      <c r="J99" s="152"/>
      <c r="K99" s="152"/>
      <c r="L99" s="152"/>
      <c r="M99" s="152"/>
      <c r="N99" s="152"/>
      <c r="O99" s="152"/>
      <c r="P99" s="152"/>
      <c r="Q99" s="152"/>
      <c r="R99" s="152"/>
      <c r="S99" s="152"/>
      <c r="T99" s="152"/>
      <c r="U99" s="151"/>
      <c r="V99" s="151"/>
    </row>
    <row r="100" spans="1:22" ht="15.75" customHeight="1" x14ac:dyDescent="0.25">
      <c r="A100" s="187"/>
      <c r="B100" s="187"/>
      <c r="C100" s="187"/>
      <c r="D100" s="187"/>
      <c r="E100" s="187"/>
      <c r="F100" s="187"/>
      <c r="G100" s="187"/>
      <c r="H100" s="152"/>
      <c r="I100" s="152"/>
      <c r="J100" s="152"/>
      <c r="K100" s="152"/>
      <c r="L100" s="152"/>
      <c r="M100" s="152"/>
      <c r="N100" s="152"/>
      <c r="O100" s="152"/>
      <c r="P100" s="152"/>
      <c r="Q100" s="152"/>
      <c r="R100" s="152"/>
      <c r="S100" s="152"/>
      <c r="T100" s="152"/>
      <c r="U100" s="151"/>
      <c r="V100" s="151"/>
    </row>
    <row r="101" spans="1:22" ht="15.75" customHeight="1" x14ac:dyDescent="0.25">
      <c r="A101" s="187"/>
      <c r="B101" s="187"/>
      <c r="C101" s="187"/>
      <c r="D101" s="187"/>
      <c r="E101" s="187"/>
      <c r="F101" s="187"/>
      <c r="G101" s="187"/>
      <c r="H101" s="152"/>
      <c r="I101" s="152"/>
      <c r="J101" s="152"/>
      <c r="K101" s="152"/>
      <c r="L101" s="152"/>
      <c r="M101" s="152"/>
      <c r="N101" s="152"/>
      <c r="O101" s="152"/>
      <c r="P101" s="152"/>
      <c r="Q101" s="152"/>
      <c r="R101" s="152"/>
      <c r="S101" s="152"/>
      <c r="T101" s="152"/>
      <c r="U101" s="151"/>
      <c r="V101" s="151"/>
    </row>
    <row r="102" spans="1:22" ht="15.75" customHeight="1" x14ac:dyDescent="0.25">
      <c r="A102" s="187"/>
      <c r="B102" s="187"/>
      <c r="C102" s="187"/>
      <c r="D102" s="187"/>
      <c r="E102" s="187"/>
      <c r="F102" s="187"/>
      <c r="G102" s="187"/>
      <c r="H102" s="152"/>
      <c r="I102" s="152"/>
      <c r="J102" s="152"/>
      <c r="K102" s="152"/>
      <c r="L102" s="152"/>
      <c r="M102" s="152"/>
      <c r="N102" s="152"/>
      <c r="O102" s="152"/>
      <c r="P102" s="152"/>
      <c r="Q102" s="152"/>
      <c r="R102" s="152"/>
      <c r="S102" s="152"/>
      <c r="T102" s="152"/>
      <c r="U102" s="151"/>
      <c r="V102" s="151"/>
    </row>
    <row r="103" spans="1:22" ht="15.75" customHeight="1" x14ac:dyDescent="0.25">
      <c r="A103" s="187"/>
      <c r="B103" s="187"/>
      <c r="C103" s="187"/>
      <c r="D103" s="187"/>
      <c r="E103" s="187"/>
      <c r="F103" s="187"/>
      <c r="G103" s="187"/>
      <c r="H103" s="152"/>
      <c r="I103" s="152"/>
      <c r="J103" s="152"/>
      <c r="K103" s="152"/>
      <c r="L103" s="152"/>
      <c r="M103" s="152"/>
      <c r="N103" s="152"/>
      <c r="O103" s="152"/>
      <c r="P103" s="152"/>
      <c r="Q103" s="152"/>
      <c r="R103" s="152"/>
      <c r="S103" s="152"/>
      <c r="T103" s="152"/>
      <c r="U103" s="151"/>
      <c r="V103" s="151"/>
    </row>
    <row r="104" spans="1:22" ht="15.75" customHeight="1" x14ac:dyDescent="0.25">
      <c r="A104" s="187"/>
      <c r="B104" s="187"/>
      <c r="C104" s="187"/>
      <c r="D104" s="187"/>
      <c r="E104" s="187"/>
      <c r="F104" s="187"/>
      <c r="G104" s="187"/>
      <c r="H104" s="152"/>
      <c r="I104" s="152"/>
      <c r="J104" s="152"/>
      <c r="K104" s="152"/>
      <c r="L104" s="152"/>
      <c r="M104" s="152"/>
      <c r="N104" s="152"/>
      <c r="O104" s="152"/>
      <c r="P104" s="152"/>
      <c r="Q104" s="152"/>
      <c r="R104" s="152"/>
      <c r="S104" s="152"/>
      <c r="T104" s="152"/>
      <c r="U104" s="151"/>
      <c r="V104" s="151"/>
    </row>
    <row r="105" spans="1:22" ht="15.75" customHeight="1" x14ac:dyDescent="0.25">
      <c r="A105" s="187"/>
      <c r="B105" s="187"/>
      <c r="C105" s="187"/>
      <c r="D105" s="187"/>
      <c r="E105" s="187"/>
      <c r="F105" s="187"/>
      <c r="G105" s="187"/>
      <c r="H105" s="152"/>
      <c r="I105" s="152"/>
      <c r="J105" s="152"/>
      <c r="K105" s="152"/>
      <c r="L105" s="152"/>
      <c r="M105" s="152"/>
      <c r="N105" s="152"/>
      <c r="O105" s="152"/>
      <c r="P105" s="152"/>
      <c r="Q105" s="152"/>
      <c r="R105" s="152"/>
      <c r="S105" s="152"/>
      <c r="T105" s="152"/>
      <c r="U105" s="151"/>
      <c r="V105" s="151"/>
    </row>
    <row r="106" spans="1:22" ht="15.75" customHeight="1" x14ac:dyDescent="0.25">
      <c r="A106" s="187"/>
      <c r="B106" s="187"/>
      <c r="C106" s="187"/>
      <c r="D106" s="187"/>
      <c r="E106" s="187"/>
      <c r="F106" s="187"/>
      <c r="G106" s="187"/>
      <c r="H106" s="152"/>
      <c r="I106" s="152"/>
      <c r="J106" s="152"/>
      <c r="K106" s="152"/>
      <c r="L106" s="152"/>
      <c r="M106" s="152"/>
      <c r="N106" s="152"/>
      <c r="O106" s="152"/>
      <c r="P106" s="152"/>
      <c r="Q106" s="152"/>
      <c r="R106" s="152"/>
      <c r="S106" s="152"/>
      <c r="T106" s="152"/>
      <c r="U106" s="151"/>
      <c r="V106" s="151"/>
    </row>
    <row r="107" spans="1:22" ht="15.75" customHeight="1" x14ac:dyDescent="0.25">
      <c r="A107" s="187"/>
      <c r="B107" s="187"/>
      <c r="C107" s="187"/>
      <c r="D107" s="187"/>
      <c r="E107" s="187"/>
      <c r="F107" s="187"/>
      <c r="G107" s="187"/>
      <c r="H107" s="152"/>
      <c r="I107" s="152"/>
      <c r="J107" s="152"/>
      <c r="K107" s="152"/>
      <c r="L107" s="152"/>
      <c r="M107" s="152"/>
      <c r="N107" s="152"/>
      <c r="O107" s="152"/>
      <c r="P107" s="152"/>
      <c r="Q107" s="152"/>
      <c r="R107" s="152"/>
      <c r="S107" s="152"/>
      <c r="T107" s="152"/>
      <c r="U107" s="151"/>
      <c r="V107" s="151"/>
    </row>
    <row r="108" spans="1:22" ht="15.75" customHeight="1" x14ac:dyDescent="0.25">
      <c r="A108" s="187"/>
      <c r="B108" s="187"/>
      <c r="C108" s="187"/>
      <c r="D108" s="187"/>
      <c r="E108" s="187"/>
      <c r="F108" s="187"/>
      <c r="G108" s="187"/>
      <c r="H108" s="152"/>
      <c r="I108" s="152"/>
      <c r="J108" s="152"/>
      <c r="K108" s="152"/>
      <c r="L108" s="152"/>
      <c r="M108" s="152"/>
      <c r="N108" s="152"/>
      <c r="O108" s="152"/>
      <c r="P108" s="152"/>
      <c r="Q108" s="152"/>
      <c r="R108" s="152"/>
      <c r="S108" s="152"/>
      <c r="T108" s="152"/>
      <c r="U108" s="151"/>
      <c r="V108" s="151"/>
    </row>
    <row r="109" spans="1:22" ht="15.75" customHeight="1" x14ac:dyDescent="0.25">
      <c r="A109" s="187"/>
      <c r="B109" s="187"/>
      <c r="C109" s="187"/>
      <c r="D109" s="187"/>
      <c r="E109" s="187"/>
      <c r="F109" s="187"/>
      <c r="G109" s="187"/>
      <c r="H109" s="152"/>
      <c r="I109" s="152"/>
      <c r="J109" s="152"/>
      <c r="K109" s="152"/>
      <c r="L109" s="152"/>
      <c r="M109" s="152"/>
      <c r="N109" s="152"/>
      <c r="O109" s="152"/>
      <c r="P109" s="152"/>
      <c r="Q109" s="152"/>
      <c r="R109" s="152"/>
      <c r="S109" s="152"/>
      <c r="T109" s="152"/>
      <c r="U109" s="151"/>
      <c r="V109" s="151"/>
    </row>
    <row r="110" spans="1:22" ht="15.75" customHeight="1" x14ac:dyDescent="0.25">
      <c r="A110" s="187"/>
      <c r="B110" s="187"/>
      <c r="C110" s="187"/>
      <c r="D110" s="187"/>
      <c r="E110" s="187"/>
      <c r="F110" s="187"/>
      <c r="G110" s="187"/>
      <c r="H110" s="152"/>
      <c r="I110" s="152"/>
      <c r="J110" s="152"/>
      <c r="K110" s="152"/>
      <c r="L110" s="152"/>
      <c r="M110" s="152"/>
      <c r="N110" s="152"/>
      <c r="O110" s="152"/>
      <c r="P110" s="152"/>
      <c r="Q110" s="152"/>
      <c r="R110" s="152"/>
      <c r="S110" s="152"/>
      <c r="T110" s="152"/>
      <c r="U110" s="151"/>
      <c r="V110" s="151"/>
    </row>
    <row r="111" spans="1:22" ht="15.75" customHeight="1" x14ac:dyDescent="0.25">
      <c r="A111" s="187"/>
      <c r="B111" s="187"/>
      <c r="C111" s="187"/>
      <c r="D111" s="187"/>
      <c r="E111" s="187"/>
      <c r="F111" s="187"/>
      <c r="G111" s="187"/>
      <c r="H111" s="152"/>
      <c r="I111" s="152"/>
      <c r="J111" s="152"/>
      <c r="K111" s="152"/>
      <c r="L111" s="152"/>
      <c r="M111" s="152"/>
      <c r="N111" s="152"/>
      <c r="O111" s="152"/>
      <c r="P111" s="152"/>
      <c r="Q111" s="152"/>
      <c r="R111" s="152"/>
      <c r="S111" s="152"/>
      <c r="T111" s="152"/>
      <c r="U111" s="151"/>
      <c r="V111" s="151"/>
    </row>
    <row r="112" spans="1:22" ht="15.75" customHeight="1" x14ac:dyDescent="0.25">
      <c r="A112" s="187"/>
      <c r="B112" s="187"/>
      <c r="C112" s="187"/>
      <c r="D112" s="187"/>
      <c r="E112" s="187"/>
      <c r="F112" s="187"/>
      <c r="G112" s="187"/>
      <c r="H112" s="152"/>
      <c r="I112" s="152"/>
      <c r="J112" s="152"/>
      <c r="K112" s="152"/>
      <c r="L112" s="152"/>
      <c r="M112" s="152"/>
      <c r="N112" s="152"/>
      <c r="O112" s="152"/>
      <c r="P112" s="152"/>
      <c r="Q112" s="152"/>
      <c r="R112" s="152"/>
      <c r="S112" s="152"/>
      <c r="T112" s="152"/>
      <c r="U112" s="151"/>
      <c r="V112" s="151"/>
    </row>
    <row r="113" spans="1:22" ht="15.75" customHeight="1" x14ac:dyDescent="0.25">
      <c r="A113" s="187"/>
      <c r="B113" s="187"/>
      <c r="C113" s="187"/>
      <c r="D113" s="187"/>
      <c r="E113" s="187"/>
      <c r="F113" s="187"/>
      <c r="G113" s="187"/>
      <c r="H113" s="152"/>
      <c r="I113" s="152"/>
      <c r="J113" s="152"/>
      <c r="K113" s="152"/>
      <c r="L113" s="152"/>
      <c r="M113" s="152"/>
      <c r="N113" s="152"/>
      <c r="O113" s="152"/>
      <c r="P113" s="152"/>
      <c r="Q113" s="152"/>
      <c r="R113" s="152"/>
      <c r="S113" s="152"/>
      <c r="T113" s="152"/>
      <c r="U113" s="151"/>
      <c r="V113" s="151"/>
    </row>
    <row r="114" spans="1:22" ht="15.75" customHeight="1" x14ac:dyDescent="0.25">
      <c r="A114" s="187"/>
      <c r="B114" s="187"/>
      <c r="C114" s="187"/>
      <c r="D114" s="187"/>
      <c r="E114" s="187"/>
      <c r="F114" s="187"/>
      <c r="G114" s="187"/>
      <c r="H114" s="152"/>
      <c r="I114" s="152"/>
      <c r="J114" s="152"/>
      <c r="K114" s="152"/>
      <c r="L114" s="152"/>
      <c r="M114" s="152"/>
      <c r="N114" s="152"/>
      <c r="O114" s="152"/>
      <c r="P114" s="152"/>
      <c r="Q114" s="152"/>
      <c r="R114" s="152"/>
      <c r="S114" s="152"/>
      <c r="T114" s="152"/>
      <c r="U114" s="151"/>
      <c r="V114" s="151"/>
    </row>
    <row r="115" spans="1:22" ht="15.75" customHeight="1" x14ac:dyDescent="0.25">
      <c r="A115" s="187"/>
      <c r="B115" s="187"/>
      <c r="C115" s="187"/>
      <c r="D115" s="187"/>
      <c r="E115" s="187"/>
      <c r="F115" s="187"/>
      <c r="G115" s="187"/>
      <c r="H115" s="152"/>
      <c r="I115" s="152"/>
      <c r="J115" s="152"/>
      <c r="K115" s="152"/>
      <c r="L115" s="152"/>
      <c r="M115" s="152"/>
      <c r="N115" s="152"/>
      <c r="O115" s="152"/>
      <c r="P115" s="152"/>
      <c r="Q115" s="152"/>
      <c r="R115" s="152"/>
      <c r="S115" s="152"/>
      <c r="T115" s="152"/>
      <c r="U115" s="151"/>
      <c r="V115" s="151"/>
    </row>
    <row r="116" spans="1:22" ht="15.75" customHeight="1" x14ac:dyDescent="0.25">
      <c r="A116" s="187"/>
      <c r="B116" s="187"/>
      <c r="C116" s="187"/>
      <c r="D116" s="187"/>
      <c r="E116" s="187"/>
      <c r="F116" s="187"/>
      <c r="G116" s="187"/>
      <c r="H116" s="152"/>
      <c r="I116" s="152"/>
      <c r="J116" s="152"/>
      <c r="K116" s="152"/>
      <c r="L116" s="152"/>
      <c r="M116" s="152"/>
      <c r="N116" s="152"/>
      <c r="O116" s="152"/>
      <c r="P116" s="152"/>
      <c r="Q116" s="152"/>
      <c r="R116" s="152"/>
      <c r="S116" s="152"/>
      <c r="T116" s="152"/>
      <c r="U116" s="151"/>
      <c r="V116" s="151"/>
    </row>
    <row r="117" spans="1:22" ht="15.75" customHeight="1" x14ac:dyDescent="0.25">
      <c r="A117" s="187"/>
      <c r="B117" s="187"/>
      <c r="C117" s="187"/>
      <c r="D117" s="187"/>
      <c r="E117" s="187"/>
      <c r="F117" s="187"/>
      <c r="G117" s="187"/>
      <c r="H117" s="152"/>
      <c r="I117" s="152"/>
      <c r="J117" s="152"/>
      <c r="K117" s="152"/>
      <c r="L117" s="152"/>
      <c r="M117" s="152"/>
      <c r="N117" s="152"/>
      <c r="O117" s="152"/>
      <c r="P117" s="152"/>
      <c r="Q117" s="152"/>
      <c r="R117" s="152"/>
      <c r="S117" s="152"/>
      <c r="T117" s="152"/>
      <c r="U117" s="151"/>
      <c r="V117" s="151"/>
    </row>
    <row r="118" spans="1:22" ht="15.75" customHeight="1" x14ac:dyDescent="0.25">
      <c r="A118" s="187"/>
      <c r="B118" s="187"/>
      <c r="C118" s="187"/>
      <c r="D118" s="187"/>
      <c r="E118" s="187"/>
      <c r="F118" s="187"/>
      <c r="G118" s="187"/>
      <c r="H118" s="152"/>
      <c r="I118" s="152"/>
      <c r="J118" s="152"/>
      <c r="K118" s="152"/>
      <c r="L118" s="152"/>
      <c r="M118" s="152"/>
      <c r="N118" s="152"/>
      <c r="O118" s="152"/>
      <c r="P118" s="152"/>
      <c r="Q118" s="152"/>
      <c r="R118" s="152"/>
      <c r="S118" s="152"/>
      <c r="T118" s="152"/>
      <c r="U118" s="151"/>
      <c r="V118" s="151"/>
    </row>
    <row r="119" spans="1:22" ht="15.75" customHeight="1" x14ac:dyDescent="0.25">
      <c r="A119" s="187"/>
      <c r="B119" s="187"/>
      <c r="C119" s="187"/>
      <c r="D119" s="187"/>
      <c r="E119" s="187"/>
      <c r="F119" s="187"/>
      <c r="G119" s="187"/>
      <c r="H119" s="152"/>
      <c r="I119" s="152"/>
      <c r="J119" s="152"/>
      <c r="K119" s="152"/>
      <c r="L119" s="152"/>
      <c r="M119" s="152"/>
      <c r="N119" s="152"/>
      <c r="O119" s="152"/>
      <c r="P119" s="152"/>
      <c r="Q119" s="152"/>
      <c r="R119" s="152"/>
      <c r="S119" s="152"/>
      <c r="T119" s="152"/>
      <c r="U119" s="151"/>
      <c r="V119" s="151"/>
    </row>
    <row r="120" spans="1:22" ht="15.75" customHeight="1" x14ac:dyDescent="0.25">
      <c r="A120" s="187"/>
      <c r="B120" s="187"/>
      <c r="C120" s="187"/>
      <c r="D120" s="187"/>
      <c r="E120" s="187"/>
      <c r="F120" s="187"/>
      <c r="G120" s="187"/>
      <c r="H120" s="152"/>
      <c r="I120" s="152"/>
      <c r="J120" s="152"/>
      <c r="K120" s="152"/>
      <c r="L120" s="152"/>
      <c r="M120" s="152"/>
      <c r="N120" s="152"/>
      <c r="O120" s="152"/>
      <c r="P120" s="152"/>
      <c r="Q120" s="152"/>
      <c r="R120" s="152"/>
      <c r="S120" s="152"/>
      <c r="T120" s="152"/>
      <c r="U120" s="151"/>
      <c r="V120" s="151"/>
    </row>
    <row r="121" spans="1:22" ht="15.75" customHeight="1" x14ac:dyDescent="0.25">
      <c r="A121" s="187"/>
      <c r="B121" s="187"/>
      <c r="C121" s="187"/>
      <c r="D121" s="187"/>
      <c r="E121" s="187"/>
      <c r="F121" s="187"/>
      <c r="G121" s="187"/>
      <c r="H121" s="152"/>
      <c r="I121" s="152"/>
      <c r="J121" s="152"/>
      <c r="K121" s="152"/>
      <c r="L121" s="152"/>
      <c r="M121" s="152"/>
      <c r="N121" s="152"/>
      <c r="O121" s="152"/>
      <c r="P121" s="152"/>
      <c r="Q121" s="152"/>
      <c r="R121" s="152"/>
      <c r="S121" s="152"/>
      <c r="T121" s="152"/>
      <c r="U121" s="151"/>
      <c r="V121" s="151"/>
    </row>
    <row r="122" spans="1:22" ht="15.75" customHeight="1" x14ac:dyDescent="0.25">
      <c r="A122" s="187"/>
      <c r="B122" s="187"/>
      <c r="C122" s="187"/>
      <c r="D122" s="187"/>
      <c r="E122" s="187"/>
      <c r="F122" s="187"/>
      <c r="G122" s="187"/>
      <c r="H122" s="152"/>
      <c r="I122" s="152"/>
      <c r="J122" s="152"/>
      <c r="K122" s="152"/>
      <c r="L122" s="152"/>
      <c r="M122" s="152"/>
      <c r="N122" s="152"/>
      <c r="O122" s="152"/>
      <c r="P122" s="152"/>
      <c r="Q122" s="152"/>
      <c r="R122" s="152"/>
      <c r="S122" s="152"/>
      <c r="T122" s="152"/>
      <c r="U122" s="151"/>
      <c r="V122" s="151"/>
    </row>
    <row r="123" spans="1:22" ht="15.75" customHeight="1" x14ac:dyDescent="0.25">
      <c r="A123" s="187"/>
      <c r="B123" s="187"/>
      <c r="C123" s="187"/>
      <c r="D123" s="187"/>
      <c r="E123" s="187"/>
      <c r="F123" s="187"/>
      <c r="G123" s="187"/>
      <c r="H123" s="152"/>
      <c r="I123" s="152"/>
      <c r="J123" s="152"/>
      <c r="K123" s="152"/>
      <c r="L123" s="152"/>
      <c r="M123" s="152"/>
      <c r="N123" s="152"/>
      <c r="O123" s="152"/>
      <c r="P123" s="152"/>
      <c r="Q123" s="152"/>
      <c r="R123" s="152"/>
      <c r="S123" s="152"/>
      <c r="T123" s="152"/>
      <c r="U123" s="151"/>
      <c r="V123" s="151"/>
    </row>
    <row r="124" spans="1:22" ht="15.75" customHeight="1" x14ac:dyDescent="0.25">
      <c r="A124" s="187"/>
      <c r="B124" s="187"/>
      <c r="C124" s="187"/>
      <c r="D124" s="187"/>
      <c r="E124" s="187"/>
      <c r="F124" s="187"/>
      <c r="G124" s="187"/>
      <c r="H124" s="152"/>
      <c r="I124" s="152"/>
      <c r="J124" s="152"/>
      <c r="K124" s="152"/>
      <c r="L124" s="152"/>
      <c r="M124" s="152"/>
      <c r="N124" s="152"/>
      <c r="O124" s="152"/>
      <c r="P124" s="152"/>
      <c r="Q124" s="152"/>
      <c r="R124" s="152"/>
      <c r="S124" s="152"/>
      <c r="T124" s="152"/>
      <c r="U124" s="151"/>
      <c r="V124" s="151"/>
    </row>
    <row r="125" spans="1:22" ht="15.75" customHeight="1" x14ac:dyDescent="0.25">
      <c r="A125" s="187"/>
      <c r="B125" s="187"/>
      <c r="C125" s="187"/>
      <c r="D125" s="187"/>
      <c r="E125" s="187"/>
      <c r="F125" s="187"/>
      <c r="G125" s="187"/>
      <c r="H125" s="152"/>
      <c r="I125" s="152"/>
      <c r="J125" s="152"/>
      <c r="K125" s="152"/>
      <c r="L125" s="152"/>
      <c r="M125" s="152"/>
      <c r="N125" s="152"/>
      <c r="O125" s="152"/>
      <c r="P125" s="152"/>
      <c r="Q125" s="152"/>
      <c r="R125" s="152"/>
      <c r="S125" s="152"/>
      <c r="T125" s="152"/>
      <c r="U125" s="151"/>
      <c r="V125" s="151"/>
    </row>
    <row r="126" spans="1:22" ht="15.75" customHeight="1" x14ac:dyDescent="0.25">
      <c r="A126" s="187"/>
      <c r="B126" s="187"/>
      <c r="C126" s="187"/>
      <c r="D126" s="187"/>
      <c r="E126" s="187"/>
      <c r="F126" s="187"/>
      <c r="G126" s="187"/>
      <c r="H126" s="152"/>
      <c r="I126" s="152"/>
      <c r="J126" s="152"/>
      <c r="K126" s="152"/>
      <c r="L126" s="152"/>
      <c r="M126" s="152"/>
      <c r="N126" s="152"/>
      <c r="O126" s="152"/>
      <c r="P126" s="152"/>
      <c r="Q126" s="152"/>
      <c r="R126" s="152"/>
      <c r="S126" s="152"/>
      <c r="T126" s="152"/>
      <c r="U126" s="151"/>
      <c r="V126" s="151"/>
    </row>
    <row r="127" spans="1:22" ht="15.75" customHeight="1" x14ac:dyDescent="0.25">
      <c r="A127" s="187"/>
      <c r="B127" s="187"/>
      <c r="C127" s="187"/>
      <c r="D127" s="187"/>
      <c r="E127" s="187"/>
      <c r="F127" s="187"/>
      <c r="G127" s="187"/>
      <c r="H127" s="152"/>
      <c r="I127" s="152"/>
      <c r="J127" s="152"/>
      <c r="K127" s="152"/>
      <c r="L127" s="152"/>
      <c r="M127" s="152"/>
      <c r="N127" s="152"/>
      <c r="O127" s="152"/>
      <c r="P127" s="152"/>
      <c r="Q127" s="152"/>
      <c r="R127" s="152"/>
      <c r="S127" s="152"/>
      <c r="T127" s="152"/>
      <c r="U127" s="151"/>
      <c r="V127" s="151"/>
    </row>
    <row r="128" spans="1:22" ht="15.75" customHeight="1" x14ac:dyDescent="0.25">
      <c r="A128" s="187"/>
      <c r="B128" s="187"/>
      <c r="C128" s="187"/>
      <c r="D128" s="187"/>
      <c r="E128" s="187"/>
      <c r="F128" s="187"/>
      <c r="G128" s="187"/>
      <c r="H128" s="152"/>
      <c r="I128" s="152"/>
      <c r="J128" s="152"/>
      <c r="K128" s="152"/>
      <c r="L128" s="152"/>
      <c r="M128" s="152"/>
      <c r="N128" s="152"/>
      <c r="O128" s="152"/>
      <c r="P128" s="152"/>
      <c r="Q128" s="152"/>
      <c r="R128" s="152"/>
      <c r="S128" s="152"/>
      <c r="T128" s="152"/>
      <c r="U128" s="151"/>
      <c r="V128" s="151"/>
    </row>
    <row r="129" spans="1:22" ht="15.75" customHeight="1" x14ac:dyDescent="0.25">
      <c r="A129" s="187"/>
      <c r="B129" s="187"/>
      <c r="C129" s="187"/>
      <c r="D129" s="187"/>
      <c r="E129" s="187"/>
      <c r="F129" s="187"/>
      <c r="G129" s="187"/>
      <c r="H129" s="152"/>
      <c r="I129" s="152"/>
      <c r="J129" s="152"/>
      <c r="K129" s="152"/>
      <c r="L129" s="152"/>
      <c r="M129" s="152"/>
      <c r="N129" s="152"/>
      <c r="O129" s="152"/>
      <c r="P129" s="152"/>
      <c r="Q129" s="152"/>
      <c r="R129" s="152"/>
      <c r="S129" s="152"/>
      <c r="T129" s="152"/>
      <c r="U129" s="151"/>
      <c r="V129" s="151"/>
    </row>
    <row r="130" spans="1:22" ht="15.75" customHeight="1" x14ac:dyDescent="0.25">
      <c r="A130" s="187"/>
      <c r="B130" s="187"/>
      <c r="C130" s="187"/>
      <c r="D130" s="187"/>
      <c r="E130" s="187"/>
      <c r="F130" s="187"/>
      <c r="G130" s="187"/>
      <c r="H130" s="152"/>
      <c r="I130" s="152"/>
      <c r="J130" s="152"/>
      <c r="K130" s="152"/>
      <c r="L130" s="152"/>
      <c r="M130" s="152"/>
      <c r="N130" s="152"/>
      <c r="O130" s="152"/>
      <c r="P130" s="152"/>
      <c r="Q130" s="152"/>
      <c r="R130" s="152"/>
      <c r="S130" s="152"/>
      <c r="T130" s="152"/>
      <c r="U130" s="151"/>
      <c r="V130" s="151"/>
    </row>
    <row r="131" spans="1:22" ht="15.75" customHeight="1" x14ac:dyDescent="0.25">
      <c r="A131" s="187"/>
      <c r="B131" s="187"/>
      <c r="C131" s="187"/>
      <c r="D131" s="187"/>
      <c r="E131" s="187"/>
      <c r="F131" s="187"/>
      <c r="G131" s="187"/>
      <c r="H131" s="152"/>
      <c r="I131" s="152"/>
      <c r="J131" s="152"/>
      <c r="K131" s="152"/>
      <c r="L131" s="152"/>
      <c r="M131" s="152"/>
      <c r="N131" s="152"/>
      <c r="O131" s="152"/>
      <c r="P131" s="152"/>
      <c r="Q131" s="152"/>
      <c r="R131" s="152"/>
      <c r="S131" s="152"/>
      <c r="T131" s="152"/>
      <c r="U131" s="151"/>
      <c r="V131" s="151"/>
    </row>
    <row r="132" spans="1:22" ht="15.75" customHeight="1" x14ac:dyDescent="0.25">
      <c r="A132" s="187"/>
      <c r="B132" s="187"/>
      <c r="C132" s="187"/>
      <c r="D132" s="187"/>
      <c r="E132" s="187"/>
      <c r="F132" s="187"/>
      <c r="G132" s="187"/>
      <c r="H132" s="152"/>
      <c r="I132" s="152"/>
      <c r="J132" s="152"/>
      <c r="K132" s="152"/>
      <c r="L132" s="152"/>
      <c r="M132" s="152"/>
      <c r="N132" s="152"/>
      <c r="O132" s="152"/>
      <c r="P132" s="152"/>
      <c r="Q132" s="152"/>
      <c r="R132" s="152"/>
      <c r="S132" s="152"/>
      <c r="T132" s="152"/>
      <c r="U132" s="151"/>
      <c r="V132" s="151"/>
    </row>
    <row r="133" spans="1:22" ht="15.75" customHeight="1" x14ac:dyDescent="0.25">
      <c r="A133" s="187"/>
      <c r="B133" s="187"/>
      <c r="C133" s="187"/>
      <c r="D133" s="187"/>
      <c r="E133" s="187"/>
      <c r="F133" s="187"/>
      <c r="G133" s="187"/>
      <c r="H133" s="152"/>
      <c r="I133" s="152"/>
      <c r="J133" s="152"/>
      <c r="K133" s="152"/>
      <c r="L133" s="152"/>
      <c r="M133" s="152"/>
      <c r="N133" s="152"/>
      <c r="O133" s="152"/>
      <c r="P133" s="152"/>
      <c r="Q133" s="152"/>
      <c r="R133" s="152"/>
      <c r="S133" s="152"/>
      <c r="T133" s="152"/>
      <c r="U133" s="151"/>
      <c r="V133" s="151"/>
    </row>
    <row r="134" spans="1:22" ht="15.75" customHeight="1" x14ac:dyDescent="0.25">
      <c r="A134" s="187"/>
      <c r="B134" s="187"/>
      <c r="C134" s="187"/>
      <c r="D134" s="187"/>
      <c r="E134" s="187"/>
      <c r="F134" s="187"/>
      <c r="G134" s="187"/>
      <c r="H134" s="152"/>
      <c r="I134" s="152"/>
      <c r="J134" s="152"/>
      <c r="K134" s="152"/>
      <c r="L134" s="152"/>
      <c r="M134" s="152"/>
      <c r="N134" s="152"/>
      <c r="O134" s="152"/>
      <c r="P134" s="152"/>
      <c r="Q134" s="152"/>
      <c r="R134" s="152"/>
      <c r="S134" s="152"/>
      <c r="T134" s="152"/>
      <c r="U134" s="151"/>
      <c r="V134" s="151"/>
    </row>
    <row r="135" spans="1:22" ht="15.75" customHeight="1" x14ac:dyDescent="0.25">
      <c r="A135" s="187"/>
      <c r="B135" s="187"/>
      <c r="C135" s="187"/>
      <c r="D135" s="187"/>
      <c r="E135" s="187"/>
      <c r="F135" s="187"/>
      <c r="G135" s="187"/>
      <c r="H135" s="152"/>
      <c r="I135" s="152"/>
      <c r="J135" s="152"/>
      <c r="K135" s="152"/>
      <c r="L135" s="152"/>
      <c r="M135" s="152"/>
      <c r="N135" s="152"/>
      <c r="O135" s="152"/>
      <c r="P135" s="152"/>
      <c r="Q135" s="152"/>
      <c r="R135" s="152"/>
      <c r="S135" s="152"/>
      <c r="T135" s="152"/>
      <c r="U135" s="151"/>
      <c r="V135" s="151"/>
    </row>
    <row r="136" spans="1:22" ht="15.75" customHeight="1" x14ac:dyDescent="0.25">
      <c r="A136" s="187"/>
      <c r="B136" s="187"/>
      <c r="C136" s="187"/>
      <c r="D136" s="187"/>
      <c r="E136" s="187"/>
      <c r="F136" s="187"/>
      <c r="G136" s="187"/>
      <c r="H136" s="152"/>
      <c r="I136" s="152"/>
      <c r="J136" s="152"/>
      <c r="K136" s="152"/>
      <c r="L136" s="152"/>
      <c r="M136" s="152"/>
      <c r="N136" s="152"/>
      <c r="O136" s="152"/>
      <c r="P136" s="152"/>
      <c r="Q136" s="152"/>
      <c r="R136" s="152"/>
      <c r="S136" s="152"/>
      <c r="T136" s="152"/>
      <c r="U136" s="151"/>
      <c r="V136" s="151"/>
    </row>
    <row r="137" spans="1:22" ht="15.75" customHeight="1" x14ac:dyDescent="0.25">
      <c r="A137" s="187"/>
      <c r="B137" s="187"/>
      <c r="C137" s="187"/>
      <c r="D137" s="187"/>
      <c r="E137" s="187"/>
      <c r="F137" s="187"/>
      <c r="G137" s="187"/>
      <c r="H137" s="152"/>
      <c r="I137" s="152"/>
      <c r="J137" s="152"/>
      <c r="K137" s="152"/>
      <c r="L137" s="152"/>
      <c r="M137" s="152"/>
      <c r="N137" s="152"/>
      <c r="O137" s="152"/>
      <c r="P137" s="152"/>
      <c r="Q137" s="152"/>
      <c r="R137" s="152"/>
      <c r="S137" s="152"/>
      <c r="T137" s="152"/>
      <c r="U137" s="151"/>
      <c r="V137" s="151"/>
    </row>
    <row r="138" spans="1:22" ht="15.75" customHeight="1" x14ac:dyDescent="0.25">
      <c r="A138" s="187"/>
      <c r="B138" s="187"/>
      <c r="C138" s="187"/>
      <c r="D138" s="187"/>
      <c r="E138" s="187"/>
      <c r="F138" s="187"/>
      <c r="G138" s="187"/>
      <c r="H138" s="152"/>
      <c r="I138" s="152"/>
      <c r="J138" s="152"/>
      <c r="K138" s="152"/>
      <c r="L138" s="152"/>
      <c r="M138" s="152"/>
      <c r="N138" s="152"/>
      <c r="O138" s="152"/>
      <c r="P138" s="152"/>
      <c r="Q138" s="152"/>
      <c r="R138" s="152"/>
      <c r="S138" s="152"/>
      <c r="T138" s="152"/>
      <c r="U138" s="151"/>
      <c r="V138" s="151"/>
    </row>
    <row r="139" spans="1:22" ht="15.75" customHeight="1" x14ac:dyDescent="0.25">
      <c r="A139" s="187"/>
      <c r="B139" s="187"/>
      <c r="C139" s="187"/>
      <c r="D139" s="187"/>
      <c r="E139" s="187"/>
      <c r="F139" s="187"/>
      <c r="G139" s="187"/>
      <c r="H139" s="152"/>
      <c r="I139" s="152"/>
      <c r="J139" s="152"/>
      <c r="K139" s="152"/>
      <c r="L139" s="152"/>
      <c r="M139" s="152"/>
      <c r="N139" s="152"/>
      <c r="O139" s="152"/>
      <c r="P139" s="152"/>
      <c r="Q139" s="152"/>
      <c r="R139" s="152"/>
      <c r="S139" s="152"/>
      <c r="T139" s="152"/>
      <c r="U139" s="151"/>
      <c r="V139" s="151"/>
    </row>
    <row r="140" spans="1:22" ht="15.75" customHeight="1" x14ac:dyDescent="0.25">
      <c r="A140" s="187"/>
      <c r="B140" s="187"/>
      <c r="C140" s="187"/>
      <c r="D140" s="187"/>
      <c r="E140" s="187"/>
      <c r="F140" s="187"/>
      <c r="G140" s="187"/>
      <c r="H140" s="152"/>
      <c r="I140" s="152"/>
      <c r="J140" s="152"/>
      <c r="K140" s="152"/>
      <c r="L140" s="152"/>
      <c r="M140" s="152"/>
      <c r="N140" s="152"/>
      <c r="O140" s="152"/>
      <c r="P140" s="152"/>
      <c r="Q140" s="152"/>
      <c r="R140" s="152"/>
      <c r="S140" s="152"/>
      <c r="T140" s="152"/>
      <c r="U140" s="151"/>
      <c r="V140" s="151"/>
    </row>
    <row r="141" spans="1:22" ht="15.75" customHeight="1" x14ac:dyDescent="0.25">
      <c r="A141" s="187"/>
      <c r="B141" s="187"/>
      <c r="C141" s="187"/>
      <c r="D141" s="187"/>
      <c r="E141" s="187"/>
      <c r="F141" s="187"/>
      <c r="G141" s="187"/>
      <c r="H141" s="152"/>
      <c r="I141" s="152"/>
      <c r="J141" s="152"/>
      <c r="K141" s="152"/>
      <c r="L141" s="152"/>
      <c r="M141" s="152"/>
      <c r="N141" s="152"/>
      <c r="O141" s="152"/>
      <c r="P141" s="152"/>
      <c r="Q141" s="152"/>
      <c r="R141" s="152"/>
      <c r="S141" s="152"/>
      <c r="T141" s="152"/>
      <c r="U141" s="151"/>
      <c r="V141" s="151"/>
    </row>
    <row r="142" spans="1:22" ht="15.75" customHeight="1" x14ac:dyDescent="0.25">
      <c r="A142" s="187"/>
      <c r="B142" s="187"/>
      <c r="C142" s="187"/>
      <c r="D142" s="187"/>
      <c r="E142" s="187"/>
      <c r="F142" s="187"/>
      <c r="G142" s="187"/>
      <c r="H142" s="152"/>
      <c r="I142" s="152"/>
      <c r="J142" s="152"/>
      <c r="K142" s="152"/>
      <c r="L142" s="152"/>
      <c r="M142" s="152"/>
      <c r="N142" s="152"/>
      <c r="O142" s="152"/>
      <c r="P142" s="152"/>
      <c r="Q142" s="152"/>
      <c r="R142" s="152"/>
      <c r="S142" s="152"/>
      <c r="T142" s="152"/>
      <c r="U142" s="151"/>
      <c r="V142" s="151"/>
    </row>
    <row r="143" spans="1:22" ht="15.75" customHeight="1" x14ac:dyDescent="0.25">
      <c r="A143" s="187"/>
      <c r="B143" s="187"/>
      <c r="C143" s="187"/>
      <c r="D143" s="187"/>
      <c r="E143" s="187"/>
      <c r="F143" s="187"/>
      <c r="G143" s="187"/>
      <c r="H143" s="152"/>
      <c r="I143" s="152"/>
      <c r="J143" s="152"/>
      <c r="K143" s="152"/>
      <c r="L143" s="152"/>
      <c r="M143" s="152"/>
      <c r="N143" s="152"/>
      <c r="O143" s="152"/>
      <c r="P143" s="152"/>
      <c r="Q143" s="152"/>
      <c r="R143" s="152"/>
      <c r="S143" s="152"/>
      <c r="T143" s="152"/>
      <c r="U143" s="151"/>
      <c r="V143" s="151"/>
    </row>
    <row r="144" spans="1:22" ht="15.75" customHeight="1" x14ac:dyDescent="0.25">
      <c r="A144" s="187"/>
      <c r="B144" s="187"/>
      <c r="C144" s="187"/>
      <c r="D144" s="187"/>
      <c r="E144" s="187"/>
      <c r="F144" s="187"/>
      <c r="G144" s="187"/>
      <c r="H144" s="152"/>
      <c r="I144" s="152"/>
      <c r="J144" s="152"/>
      <c r="K144" s="152"/>
      <c r="L144" s="152"/>
      <c r="M144" s="152"/>
      <c r="N144" s="152"/>
      <c r="O144" s="152"/>
      <c r="P144" s="152"/>
      <c r="Q144" s="152"/>
      <c r="R144" s="152"/>
      <c r="S144" s="152"/>
      <c r="T144" s="152"/>
      <c r="U144" s="151"/>
      <c r="V144" s="151"/>
    </row>
    <row r="145" spans="1:22" ht="15.75" customHeight="1" x14ac:dyDescent="0.25">
      <c r="A145" s="187"/>
      <c r="B145" s="187"/>
      <c r="C145" s="187"/>
      <c r="D145" s="187"/>
      <c r="E145" s="187"/>
      <c r="F145" s="187"/>
      <c r="G145" s="187"/>
      <c r="H145" s="152"/>
      <c r="I145" s="152"/>
      <c r="J145" s="152"/>
      <c r="K145" s="152"/>
      <c r="L145" s="152"/>
      <c r="M145" s="152"/>
      <c r="N145" s="152"/>
      <c r="O145" s="152"/>
      <c r="P145" s="152"/>
      <c r="Q145" s="152"/>
      <c r="R145" s="152"/>
      <c r="S145" s="152"/>
      <c r="T145" s="152"/>
      <c r="U145" s="151"/>
      <c r="V145" s="151"/>
    </row>
    <row r="146" spans="1:22" ht="15.75" customHeight="1" x14ac:dyDescent="0.25">
      <c r="A146" s="187"/>
      <c r="B146" s="187"/>
      <c r="C146" s="187"/>
      <c r="D146" s="187"/>
      <c r="E146" s="187"/>
      <c r="F146" s="187"/>
      <c r="G146" s="187"/>
      <c r="H146" s="152"/>
      <c r="I146" s="152"/>
      <c r="J146" s="152"/>
      <c r="K146" s="152"/>
      <c r="L146" s="152"/>
      <c r="M146" s="152"/>
      <c r="N146" s="152"/>
      <c r="O146" s="152"/>
      <c r="P146" s="152"/>
      <c r="Q146" s="152"/>
      <c r="R146" s="152"/>
      <c r="S146" s="152"/>
      <c r="T146" s="152"/>
      <c r="U146" s="151"/>
      <c r="V146" s="151"/>
    </row>
    <row r="147" spans="1:22" ht="15.75" customHeight="1" x14ac:dyDescent="0.25">
      <c r="A147" s="187"/>
      <c r="B147" s="187"/>
      <c r="C147" s="187"/>
      <c r="D147" s="187"/>
      <c r="E147" s="187"/>
      <c r="F147" s="187"/>
      <c r="G147" s="187"/>
      <c r="H147" s="152"/>
      <c r="I147" s="152"/>
      <c r="J147" s="152"/>
      <c r="K147" s="152"/>
      <c r="L147" s="152"/>
      <c r="M147" s="152"/>
      <c r="N147" s="152"/>
      <c r="O147" s="152"/>
      <c r="P147" s="152"/>
      <c r="Q147" s="152"/>
      <c r="R147" s="152"/>
      <c r="S147" s="152"/>
      <c r="T147" s="152"/>
      <c r="U147" s="151"/>
      <c r="V147" s="151"/>
    </row>
    <row r="148" spans="1:22" ht="15.75" customHeight="1" x14ac:dyDescent="0.25">
      <c r="A148" s="187"/>
      <c r="B148" s="187"/>
      <c r="C148" s="187"/>
      <c r="D148" s="187"/>
      <c r="E148" s="187"/>
      <c r="F148" s="187"/>
      <c r="G148" s="187"/>
      <c r="H148" s="152"/>
      <c r="I148" s="152"/>
      <c r="J148" s="152"/>
      <c r="K148" s="152"/>
      <c r="L148" s="152"/>
      <c r="M148" s="152"/>
      <c r="N148" s="152"/>
      <c r="O148" s="152"/>
      <c r="P148" s="152"/>
      <c r="Q148" s="152"/>
      <c r="R148" s="152"/>
      <c r="S148" s="152"/>
      <c r="T148" s="152"/>
      <c r="U148" s="151"/>
      <c r="V148" s="151"/>
    </row>
    <row r="149" spans="1:22" ht="15.75" customHeight="1" x14ac:dyDescent="0.25">
      <c r="A149" s="187"/>
      <c r="B149" s="187"/>
      <c r="C149" s="187"/>
      <c r="D149" s="187"/>
      <c r="E149" s="187"/>
      <c r="F149" s="187"/>
      <c r="G149" s="187"/>
      <c r="H149" s="152"/>
      <c r="I149" s="152"/>
      <c r="J149" s="152"/>
      <c r="K149" s="152"/>
      <c r="L149" s="152"/>
      <c r="M149" s="152"/>
      <c r="N149" s="152"/>
      <c r="O149" s="152"/>
      <c r="P149" s="152"/>
      <c r="Q149" s="152"/>
      <c r="R149" s="152"/>
      <c r="S149" s="152"/>
      <c r="T149" s="152"/>
      <c r="U149" s="151"/>
      <c r="V149" s="151"/>
    </row>
    <row r="150" spans="1:22" ht="15.75" customHeight="1" x14ac:dyDescent="0.25">
      <c r="A150" s="187"/>
      <c r="B150" s="187"/>
      <c r="C150" s="187"/>
      <c r="D150" s="187"/>
      <c r="E150" s="187"/>
      <c r="F150" s="187"/>
      <c r="G150" s="187"/>
      <c r="H150" s="152"/>
      <c r="I150" s="152"/>
      <c r="J150" s="152"/>
      <c r="K150" s="152"/>
      <c r="L150" s="152"/>
      <c r="M150" s="152"/>
      <c r="N150" s="152"/>
      <c r="O150" s="152"/>
      <c r="P150" s="152"/>
      <c r="Q150" s="152"/>
      <c r="R150" s="152"/>
      <c r="S150" s="152"/>
      <c r="T150" s="152"/>
      <c r="U150" s="151"/>
      <c r="V150" s="151"/>
    </row>
    <row r="151" spans="1:22" ht="15.75" customHeight="1" x14ac:dyDescent="0.25">
      <c r="A151" s="187"/>
      <c r="B151" s="187"/>
      <c r="C151" s="187"/>
      <c r="D151" s="187"/>
      <c r="E151" s="187"/>
      <c r="F151" s="187"/>
      <c r="G151" s="187"/>
      <c r="H151" s="152"/>
      <c r="I151" s="152"/>
      <c r="J151" s="152"/>
      <c r="K151" s="152"/>
      <c r="L151" s="152"/>
      <c r="M151" s="152"/>
      <c r="N151" s="152"/>
      <c r="O151" s="152"/>
      <c r="P151" s="152"/>
      <c r="Q151" s="152"/>
      <c r="R151" s="152"/>
      <c r="S151" s="152"/>
      <c r="T151" s="152"/>
      <c r="U151" s="151"/>
      <c r="V151" s="151"/>
    </row>
    <row r="152" spans="1:22" ht="15.75" customHeight="1" x14ac:dyDescent="0.25">
      <c r="A152" s="187"/>
      <c r="B152" s="187"/>
      <c r="C152" s="187"/>
      <c r="D152" s="187"/>
      <c r="E152" s="187"/>
      <c r="F152" s="187"/>
      <c r="G152" s="187"/>
      <c r="H152" s="152"/>
      <c r="I152" s="152"/>
      <c r="J152" s="152"/>
      <c r="K152" s="152"/>
      <c r="L152" s="152"/>
      <c r="M152" s="152"/>
      <c r="N152" s="152"/>
      <c r="O152" s="152"/>
      <c r="P152" s="152"/>
      <c r="Q152" s="152"/>
      <c r="R152" s="152"/>
      <c r="S152" s="152"/>
      <c r="T152" s="152"/>
      <c r="U152" s="151"/>
      <c r="V152" s="151"/>
    </row>
    <row r="153" spans="1:22" ht="15.75" customHeight="1" x14ac:dyDescent="0.25">
      <c r="A153" s="187"/>
      <c r="B153" s="187"/>
      <c r="C153" s="187"/>
      <c r="D153" s="187"/>
      <c r="E153" s="187"/>
      <c r="F153" s="187"/>
      <c r="G153" s="187"/>
      <c r="H153" s="152"/>
      <c r="I153" s="152"/>
      <c r="J153" s="152"/>
      <c r="K153" s="152"/>
      <c r="L153" s="152"/>
      <c r="M153" s="152"/>
      <c r="N153" s="152"/>
      <c r="O153" s="152"/>
      <c r="P153" s="152"/>
      <c r="Q153" s="152"/>
      <c r="R153" s="152"/>
      <c r="S153" s="152"/>
      <c r="T153" s="152"/>
      <c r="U153" s="151"/>
      <c r="V153" s="151"/>
    </row>
    <row r="154" spans="1:22" ht="15.75" customHeight="1" x14ac:dyDescent="0.25">
      <c r="A154" s="187"/>
      <c r="B154" s="187"/>
      <c r="C154" s="187"/>
      <c r="D154" s="187"/>
      <c r="E154" s="187"/>
      <c r="F154" s="187"/>
      <c r="G154" s="187"/>
      <c r="H154" s="152"/>
      <c r="I154" s="152"/>
      <c r="J154" s="152"/>
      <c r="K154" s="152"/>
      <c r="L154" s="152"/>
      <c r="M154" s="152"/>
      <c r="N154" s="152"/>
      <c r="O154" s="152"/>
      <c r="P154" s="152"/>
      <c r="Q154" s="152"/>
      <c r="R154" s="152"/>
      <c r="S154" s="152"/>
      <c r="T154" s="152"/>
      <c r="U154" s="151"/>
      <c r="V154" s="151"/>
    </row>
    <row r="155" spans="1:22" ht="15.75" customHeight="1" x14ac:dyDescent="0.25">
      <c r="A155" s="187"/>
      <c r="B155" s="187"/>
      <c r="C155" s="187"/>
      <c r="D155" s="187"/>
      <c r="E155" s="187"/>
      <c r="F155" s="187"/>
      <c r="G155" s="187"/>
      <c r="H155" s="152"/>
      <c r="I155" s="152"/>
      <c r="J155" s="152"/>
      <c r="K155" s="152"/>
      <c r="L155" s="152"/>
      <c r="M155" s="152"/>
      <c r="N155" s="152"/>
      <c r="O155" s="152"/>
      <c r="P155" s="152"/>
      <c r="Q155" s="152"/>
      <c r="R155" s="152"/>
      <c r="S155" s="152"/>
      <c r="T155" s="152"/>
      <c r="U155" s="151"/>
      <c r="V155" s="151"/>
    </row>
    <row r="156" spans="1:22" ht="15.75" customHeight="1" x14ac:dyDescent="0.25">
      <c r="A156" s="187"/>
      <c r="B156" s="187"/>
      <c r="C156" s="187"/>
      <c r="D156" s="187"/>
      <c r="E156" s="187"/>
      <c r="F156" s="187"/>
      <c r="G156" s="187"/>
      <c r="H156" s="152"/>
      <c r="I156" s="152"/>
      <c r="J156" s="152"/>
      <c r="K156" s="152"/>
      <c r="L156" s="152"/>
      <c r="M156" s="152"/>
      <c r="N156" s="152"/>
      <c r="O156" s="152"/>
      <c r="P156" s="152"/>
      <c r="Q156" s="152"/>
      <c r="R156" s="152"/>
      <c r="S156" s="152"/>
      <c r="T156" s="152"/>
      <c r="U156" s="151"/>
      <c r="V156" s="151"/>
    </row>
    <row r="157" spans="1:22" ht="15.75" customHeight="1" x14ac:dyDescent="0.25">
      <c r="A157" s="187"/>
      <c r="B157" s="187"/>
      <c r="C157" s="187"/>
      <c r="D157" s="187"/>
      <c r="E157" s="187"/>
      <c r="F157" s="187"/>
      <c r="G157" s="187"/>
      <c r="H157" s="152"/>
      <c r="I157" s="152"/>
      <c r="J157" s="152"/>
      <c r="K157" s="152"/>
      <c r="L157" s="152"/>
      <c r="M157" s="152"/>
      <c r="N157" s="152"/>
      <c r="O157" s="152"/>
      <c r="P157" s="152"/>
      <c r="Q157" s="152"/>
      <c r="R157" s="152"/>
      <c r="S157" s="152"/>
      <c r="T157" s="152"/>
      <c r="U157" s="151"/>
      <c r="V157" s="151"/>
    </row>
    <row r="158" spans="1:22" ht="15.75" customHeight="1" x14ac:dyDescent="0.25">
      <c r="A158" s="187"/>
      <c r="B158" s="187"/>
      <c r="C158" s="187"/>
      <c r="D158" s="187"/>
      <c r="E158" s="187"/>
      <c r="F158" s="187"/>
      <c r="G158" s="187"/>
      <c r="H158" s="152"/>
      <c r="I158" s="152"/>
      <c r="J158" s="152"/>
      <c r="K158" s="152"/>
      <c r="L158" s="152"/>
      <c r="M158" s="152"/>
      <c r="N158" s="152"/>
      <c r="O158" s="152"/>
      <c r="P158" s="152"/>
      <c r="Q158" s="152"/>
      <c r="R158" s="152"/>
      <c r="S158" s="152"/>
      <c r="T158" s="152"/>
      <c r="U158" s="151"/>
      <c r="V158" s="151"/>
    </row>
    <row r="159" spans="1:22" ht="15.75" customHeight="1" x14ac:dyDescent="0.25">
      <c r="A159" s="187"/>
      <c r="B159" s="187"/>
      <c r="C159" s="187"/>
      <c r="D159" s="187"/>
      <c r="E159" s="187"/>
      <c r="F159" s="187"/>
      <c r="G159" s="187"/>
      <c r="H159" s="152"/>
      <c r="I159" s="152"/>
      <c r="J159" s="152"/>
      <c r="K159" s="152"/>
      <c r="L159" s="152"/>
      <c r="M159" s="152"/>
      <c r="N159" s="152"/>
      <c r="O159" s="152"/>
      <c r="P159" s="152"/>
      <c r="Q159" s="152"/>
      <c r="R159" s="152"/>
      <c r="S159" s="152"/>
      <c r="T159" s="152"/>
      <c r="U159" s="151"/>
      <c r="V159" s="151"/>
    </row>
    <row r="160" spans="1:22" ht="15.75" customHeight="1" x14ac:dyDescent="0.25">
      <c r="A160" s="187"/>
      <c r="B160" s="187"/>
      <c r="C160" s="187"/>
      <c r="D160" s="187"/>
      <c r="E160" s="187"/>
      <c r="F160" s="187"/>
      <c r="G160" s="187"/>
      <c r="H160" s="152"/>
      <c r="I160" s="152"/>
      <c r="J160" s="152"/>
      <c r="K160" s="152"/>
      <c r="L160" s="152"/>
      <c r="M160" s="152"/>
      <c r="N160" s="152"/>
      <c r="O160" s="152"/>
      <c r="P160" s="152"/>
      <c r="Q160" s="152"/>
      <c r="R160" s="152"/>
      <c r="S160" s="152"/>
      <c r="T160" s="152"/>
      <c r="U160" s="151"/>
      <c r="V160" s="151"/>
    </row>
    <row r="161" spans="1:22" ht="15.75" customHeight="1" x14ac:dyDescent="0.25">
      <c r="A161" s="187"/>
      <c r="B161" s="187"/>
      <c r="C161" s="187"/>
      <c r="D161" s="187"/>
      <c r="E161" s="187"/>
      <c r="F161" s="187"/>
      <c r="G161" s="187"/>
      <c r="H161" s="152"/>
      <c r="I161" s="152"/>
      <c r="J161" s="152"/>
      <c r="K161" s="152"/>
      <c r="L161" s="152"/>
      <c r="M161" s="152"/>
      <c r="N161" s="152"/>
      <c r="O161" s="152"/>
      <c r="P161" s="152"/>
      <c r="Q161" s="152"/>
      <c r="R161" s="152"/>
      <c r="S161" s="152"/>
      <c r="T161" s="152"/>
      <c r="U161" s="151"/>
      <c r="V161" s="151"/>
    </row>
    <row r="162" spans="1:22" ht="15.75" customHeight="1" x14ac:dyDescent="0.25">
      <c r="A162" s="187"/>
      <c r="B162" s="187"/>
      <c r="C162" s="187"/>
      <c r="D162" s="187"/>
      <c r="E162" s="187"/>
      <c r="F162" s="187"/>
      <c r="G162" s="187"/>
      <c r="H162" s="152"/>
      <c r="I162" s="152"/>
      <c r="J162" s="152"/>
      <c r="K162" s="152"/>
      <c r="L162" s="152"/>
      <c r="M162" s="152"/>
      <c r="N162" s="152"/>
      <c r="O162" s="152"/>
      <c r="P162" s="152"/>
      <c r="Q162" s="152"/>
      <c r="R162" s="152"/>
      <c r="S162" s="152"/>
      <c r="T162" s="152"/>
      <c r="U162" s="151"/>
      <c r="V162" s="151"/>
    </row>
    <row r="163" spans="1:22" ht="15.75" customHeight="1" x14ac:dyDescent="0.25">
      <c r="A163" s="187"/>
      <c r="B163" s="187"/>
      <c r="C163" s="187"/>
      <c r="D163" s="187"/>
      <c r="E163" s="187"/>
      <c r="F163" s="187"/>
      <c r="G163" s="187"/>
      <c r="H163" s="152"/>
      <c r="I163" s="152"/>
      <c r="J163" s="152"/>
      <c r="K163" s="152"/>
      <c r="L163" s="152"/>
      <c r="M163" s="152"/>
      <c r="N163" s="152"/>
      <c r="O163" s="152"/>
      <c r="P163" s="152"/>
      <c r="Q163" s="152"/>
      <c r="R163" s="152"/>
      <c r="S163" s="152"/>
      <c r="T163" s="152"/>
      <c r="U163" s="151"/>
      <c r="V163" s="151"/>
    </row>
    <row r="164" spans="1:22" ht="15.75" customHeight="1" x14ac:dyDescent="0.25">
      <c r="A164" s="187"/>
      <c r="B164" s="187"/>
      <c r="C164" s="187"/>
      <c r="D164" s="187"/>
      <c r="E164" s="187"/>
      <c r="F164" s="187"/>
      <c r="G164" s="187"/>
      <c r="H164" s="152"/>
      <c r="I164" s="152"/>
      <c r="J164" s="152"/>
      <c r="K164" s="152"/>
      <c r="L164" s="152"/>
      <c r="M164" s="152"/>
      <c r="N164" s="152"/>
      <c r="O164" s="152"/>
      <c r="P164" s="152"/>
      <c r="Q164" s="152"/>
      <c r="R164" s="152"/>
      <c r="S164" s="152"/>
      <c r="T164" s="152"/>
      <c r="U164" s="151"/>
      <c r="V164" s="151"/>
    </row>
    <row r="165" spans="1:22" ht="15.75" customHeight="1" x14ac:dyDescent="0.25">
      <c r="A165" s="187"/>
      <c r="B165" s="187"/>
      <c r="C165" s="187"/>
      <c r="D165" s="187"/>
      <c r="E165" s="187"/>
      <c r="F165" s="187"/>
      <c r="G165" s="187"/>
      <c r="H165" s="152"/>
      <c r="I165" s="152"/>
      <c r="J165" s="152"/>
      <c r="K165" s="152"/>
      <c r="L165" s="152"/>
      <c r="M165" s="152"/>
      <c r="N165" s="152"/>
      <c r="O165" s="152"/>
      <c r="P165" s="152"/>
      <c r="Q165" s="152"/>
      <c r="R165" s="152"/>
      <c r="S165" s="152"/>
      <c r="T165" s="152"/>
      <c r="U165" s="151"/>
      <c r="V165" s="151"/>
    </row>
    <row r="166" spans="1:22" ht="15.75" customHeight="1" x14ac:dyDescent="0.25">
      <c r="A166" s="187"/>
      <c r="B166" s="187"/>
      <c r="C166" s="187"/>
      <c r="D166" s="187"/>
      <c r="E166" s="187"/>
      <c r="F166" s="187"/>
      <c r="G166" s="187"/>
      <c r="H166" s="152"/>
      <c r="I166" s="152"/>
      <c r="J166" s="152"/>
      <c r="K166" s="152"/>
      <c r="L166" s="152"/>
      <c r="M166" s="152"/>
      <c r="N166" s="152"/>
      <c r="O166" s="152"/>
      <c r="P166" s="152"/>
      <c r="Q166" s="152"/>
      <c r="R166" s="152"/>
      <c r="S166" s="152"/>
      <c r="T166" s="152"/>
      <c r="U166" s="151"/>
      <c r="V166" s="151"/>
    </row>
    <row r="167" spans="1:22" ht="15.75" customHeight="1" x14ac:dyDescent="0.25">
      <c r="A167" s="187"/>
      <c r="B167" s="187"/>
      <c r="C167" s="187"/>
      <c r="D167" s="187"/>
      <c r="E167" s="187"/>
      <c r="F167" s="187"/>
      <c r="G167" s="187"/>
      <c r="H167" s="152"/>
      <c r="I167" s="152"/>
      <c r="J167" s="152"/>
      <c r="K167" s="152"/>
      <c r="L167" s="152"/>
      <c r="M167" s="152"/>
      <c r="N167" s="152"/>
      <c r="O167" s="152"/>
      <c r="P167" s="152"/>
      <c r="Q167" s="152"/>
      <c r="R167" s="152"/>
      <c r="S167" s="152"/>
      <c r="T167" s="152"/>
      <c r="U167" s="151"/>
      <c r="V167" s="151"/>
    </row>
    <row r="168" spans="1:22" ht="15.75" customHeight="1" x14ac:dyDescent="0.25">
      <c r="A168" s="187"/>
      <c r="B168" s="187"/>
      <c r="C168" s="187"/>
      <c r="D168" s="187"/>
      <c r="E168" s="187"/>
      <c r="F168" s="187"/>
      <c r="G168" s="187"/>
      <c r="H168" s="152"/>
      <c r="I168" s="152"/>
      <c r="J168" s="152"/>
      <c r="K168" s="152"/>
      <c r="L168" s="152"/>
      <c r="M168" s="152"/>
      <c r="N168" s="152"/>
      <c r="O168" s="152"/>
      <c r="P168" s="152"/>
      <c r="Q168" s="152"/>
      <c r="R168" s="152"/>
      <c r="S168" s="152"/>
      <c r="T168" s="152"/>
      <c r="U168" s="151"/>
      <c r="V168" s="151"/>
    </row>
    <row r="169" spans="1:22" ht="15.75" customHeight="1" x14ac:dyDescent="0.25">
      <c r="A169" s="187"/>
      <c r="B169" s="187"/>
      <c r="C169" s="187"/>
      <c r="D169" s="187"/>
      <c r="E169" s="187"/>
      <c r="F169" s="187"/>
      <c r="G169" s="187"/>
      <c r="H169" s="152"/>
      <c r="I169" s="152"/>
      <c r="J169" s="152"/>
      <c r="K169" s="152"/>
      <c r="L169" s="152"/>
      <c r="M169" s="152"/>
      <c r="N169" s="152"/>
      <c r="O169" s="152"/>
      <c r="P169" s="152"/>
      <c r="Q169" s="152"/>
      <c r="R169" s="152"/>
      <c r="S169" s="152"/>
      <c r="T169" s="152"/>
      <c r="U169" s="151"/>
      <c r="V169" s="151"/>
    </row>
    <row r="170" spans="1:22" ht="15.75" customHeight="1" x14ac:dyDescent="0.25">
      <c r="A170" s="187"/>
      <c r="B170" s="187"/>
      <c r="C170" s="187"/>
      <c r="D170" s="187"/>
      <c r="E170" s="187"/>
      <c r="F170" s="187"/>
      <c r="G170" s="187"/>
      <c r="H170" s="152"/>
      <c r="I170" s="152"/>
      <c r="J170" s="152"/>
      <c r="K170" s="152"/>
      <c r="L170" s="152"/>
      <c r="M170" s="152"/>
      <c r="N170" s="152"/>
      <c r="O170" s="152"/>
      <c r="P170" s="152"/>
      <c r="Q170" s="152"/>
      <c r="R170" s="152"/>
      <c r="S170" s="152"/>
      <c r="T170" s="152"/>
      <c r="U170" s="151"/>
      <c r="V170" s="151"/>
    </row>
    <row r="171" spans="1:22" ht="15.75" customHeight="1" x14ac:dyDescent="0.25">
      <c r="A171" s="187"/>
      <c r="B171" s="187"/>
      <c r="C171" s="187"/>
      <c r="D171" s="187"/>
      <c r="E171" s="187"/>
      <c r="F171" s="187"/>
      <c r="G171" s="187"/>
      <c r="H171" s="152"/>
      <c r="I171" s="152"/>
      <c r="J171" s="152"/>
      <c r="K171" s="152"/>
      <c r="L171" s="152"/>
      <c r="M171" s="152"/>
      <c r="N171" s="152"/>
      <c r="O171" s="152"/>
      <c r="P171" s="152"/>
      <c r="Q171" s="152"/>
      <c r="R171" s="152"/>
      <c r="S171" s="152"/>
      <c r="T171" s="152"/>
      <c r="U171" s="151"/>
      <c r="V171" s="151"/>
    </row>
    <row r="172" spans="1:22" ht="15.75" customHeight="1" x14ac:dyDescent="0.25">
      <c r="A172" s="187"/>
      <c r="B172" s="187"/>
      <c r="C172" s="187"/>
      <c r="D172" s="187"/>
      <c r="E172" s="187"/>
      <c r="F172" s="187"/>
      <c r="G172" s="187"/>
      <c r="H172" s="152"/>
      <c r="I172" s="152"/>
      <c r="J172" s="152"/>
      <c r="K172" s="152"/>
      <c r="L172" s="152"/>
      <c r="M172" s="152"/>
      <c r="N172" s="152"/>
      <c r="O172" s="152"/>
      <c r="P172" s="152"/>
      <c r="Q172" s="152"/>
      <c r="R172" s="152"/>
      <c r="S172" s="152"/>
      <c r="T172" s="152"/>
      <c r="U172" s="151"/>
      <c r="V172" s="151"/>
    </row>
    <row r="173" spans="1:22" ht="15.75" customHeight="1" x14ac:dyDescent="0.25">
      <c r="A173" s="187"/>
      <c r="B173" s="187"/>
      <c r="C173" s="187"/>
      <c r="D173" s="187"/>
      <c r="E173" s="187"/>
      <c r="F173" s="187"/>
      <c r="G173" s="187"/>
      <c r="H173" s="152"/>
      <c r="I173" s="152"/>
      <c r="J173" s="152"/>
      <c r="K173" s="152"/>
      <c r="L173" s="152"/>
      <c r="M173" s="152"/>
      <c r="N173" s="152"/>
      <c r="O173" s="152"/>
      <c r="P173" s="152"/>
      <c r="Q173" s="152"/>
      <c r="R173" s="152"/>
      <c r="S173" s="152"/>
      <c r="T173" s="152"/>
      <c r="U173" s="151"/>
      <c r="V173" s="151"/>
    </row>
    <row r="174" spans="1:22" ht="15.75" customHeight="1" x14ac:dyDescent="0.25">
      <c r="A174" s="187"/>
      <c r="B174" s="187"/>
      <c r="C174" s="187"/>
      <c r="D174" s="187"/>
      <c r="E174" s="187"/>
      <c r="F174" s="187"/>
      <c r="G174" s="187"/>
      <c r="H174" s="152"/>
      <c r="I174" s="152"/>
      <c r="J174" s="152"/>
      <c r="K174" s="152"/>
      <c r="L174" s="152"/>
      <c r="M174" s="152"/>
      <c r="N174" s="152"/>
      <c r="O174" s="152"/>
      <c r="P174" s="152"/>
      <c r="Q174" s="152"/>
      <c r="R174" s="152"/>
      <c r="S174" s="152"/>
      <c r="T174" s="152"/>
      <c r="U174" s="151"/>
      <c r="V174" s="151"/>
    </row>
    <row r="175" spans="1:22" ht="15.75" customHeight="1" x14ac:dyDescent="0.25">
      <c r="A175" s="187"/>
      <c r="B175" s="187"/>
      <c r="C175" s="187"/>
      <c r="D175" s="187"/>
      <c r="E175" s="187"/>
      <c r="F175" s="187"/>
      <c r="G175" s="187"/>
      <c r="H175" s="152"/>
      <c r="I175" s="152"/>
      <c r="J175" s="152"/>
      <c r="K175" s="152"/>
      <c r="L175" s="152"/>
      <c r="M175" s="152"/>
      <c r="N175" s="152"/>
      <c r="O175" s="152"/>
      <c r="P175" s="152"/>
      <c r="Q175" s="152"/>
      <c r="R175" s="152"/>
      <c r="S175" s="152"/>
      <c r="T175" s="152"/>
      <c r="U175" s="151"/>
      <c r="V175" s="151"/>
    </row>
    <row r="176" spans="1:22" ht="15.75" customHeight="1" x14ac:dyDescent="0.25">
      <c r="A176" s="187"/>
      <c r="B176" s="187"/>
      <c r="C176" s="187"/>
      <c r="D176" s="187"/>
      <c r="E176" s="187"/>
      <c r="F176" s="187"/>
      <c r="G176" s="187"/>
      <c r="H176" s="152"/>
      <c r="I176" s="152"/>
      <c r="J176" s="152"/>
      <c r="K176" s="152"/>
      <c r="L176" s="152"/>
      <c r="M176" s="152"/>
      <c r="N176" s="152"/>
      <c r="O176" s="152"/>
      <c r="P176" s="152"/>
      <c r="Q176" s="152"/>
      <c r="R176" s="152"/>
      <c r="S176" s="152"/>
      <c r="T176" s="152"/>
      <c r="U176" s="151"/>
      <c r="V176" s="151"/>
    </row>
    <row r="177" spans="1:22" ht="15.75" customHeight="1" x14ac:dyDescent="0.25">
      <c r="A177" s="187"/>
      <c r="B177" s="187"/>
      <c r="C177" s="187"/>
      <c r="D177" s="187"/>
      <c r="E177" s="187"/>
      <c r="F177" s="187"/>
      <c r="G177" s="187"/>
      <c r="H177" s="152"/>
      <c r="I177" s="152"/>
      <c r="J177" s="152"/>
      <c r="K177" s="152"/>
      <c r="L177" s="152"/>
      <c r="M177" s="152"/>
      <c r="N177" s="152"/>
      <c r="O177" s="152"/>
      <c r="P177" s="152"/>
      <c r="Q177" s="152"/>
      <c r="R177" s="152"/>
      <c r="S177" s="152"/>
      <c r="T177" s="152"/>
      <c r="U177" s="151"/>
      <c r="V177" s="151"/>
    </row>
    <row r="178" spans="1:22" ht="15.75" customHeight="1" x14ac:dyDescent="0.25">
      <c r="A178" s="187"/>
      <c r="B178" s="187"/>
      <c r="C178" s="187"/>
      <c r="D178" s="187"/>
      <c r="E178" s="187"/>
      <c r="F178" s="187"/>
      <c r="G178" s="187"/>
      <c r="H178" s="152"/>
      <c r="I178" s="152"/>
      <c r="J178" s="152"/>
      <c r="K178" s="152"/>
      <c r="L178" s="152"/>
      <c r="M178" s="152"/>
      <c r="N178" s="152"/>
      <c r="O178" s="152"/>
      <c r="P178" s="152"/>
      <c r="Q178" s="152"/>
      <c r="R178" s="152"/>
      <c r="S178" s="152"/>
      <c r="T178" s="152"/>
      <c r="U178" s="151"/>
      <c r="V178" s="151"/>
    </row>
    <row r="179" spans="1:22" ht="15.75" customHeight="1" x14ac:dyDescent="0.25">
      <c r="A179" s="187"/>
      <c r="B179" s="187"/>
      <c r="C179" s="187"/>
      <c r="D179" s="187"/>
      <c r="E179" s="187"/>
      <c r="F179" s="187"/>
      <c r="G179" s="187"/>
      <c r="H179" s="152"/>
      <c r="I179" s="152"/>
      <c r="J179" s="152"/>
      <c r="K179" s="152"/>
      <c r="L179" s="152"/>
      <c r="M179" s="152"/>
      <c r="N179" s="152"/>
      <c r="O179" s="152"/>
      <c r="P179" s="152"/>
      <c r="Q179" s="152"/>
      <c r="R179" s="152"/>
      <c r="S179" s="152"/>
      <c r="T179" s="152"/>
      <c r="U179" s="151"/>
      <c r="V179" s="151"/>
    </row>
    <row r="180" spans="1:22" ht="15.75" customHeight="1" x14ac:dyDescent="0.25">
      <c r="A180" s="187"/>
      <c r="B180" s="187"/>
      <c r="C180" s="187"/>
      <c r="D180" s="187"/>
      <c r="E180" s="187"/>
      <c r="F180" s="187"/>
      <c r="G180" s="187"/>
      <c r="H180" s="152"/>
      <c r="I180" s="152"/>
      <c r="J180" s="152"/>
      <c r="K180" s="152"/>
      <c r="L180" s="152"/>
      <c r="M180" s="152"/>
      <c r="N180" s="152"/>
      <c r="O180" s="152"/>
      <c r="P180" s="152"/>
      <c r="Q180" s="152"/>
      <c r="R180" s="152"/>
      <c r="S180" s="152"/>
      <c r="T180" s="152"/>
      <c r="U180" s="151"/>
      <c r="V180" s="151"/>
    </row>
    <row r="181" spans="1:22" ht="15.75" customHeight="1" x14ac:dyDescent="0.25">
      <c r="A181" s="187"/>
      <c r="B181" s="187"/>
      <c r="C181" s="187"/>
      <c r="D181" s="187"/>
      <c r="E181" s="187"/>
      <c r="F181" s="187"/>
      <c r="G181" s="187"/>
      <c r="H181" s="152"/>
      <c r="I181" s="152"/>
      <c r="J181" s="152"/>
      <c r="K181" s="152"/>
      <c r="L181" s="152"/>
      <c r="M181" s="152"/>
      <c r="N181" s="152"/>
      <c r="O181" s="152"/>
      <c r="P181" s="152"/>
      <c r="Q181" s="152"/>
      <c r="R181" s="152"/>
      <c r="S181" s="152"/>
      <c r="T181" s="152"/>
      <c r="U181" s="151"/>
      <c r="V181" s="151"/>
    </row>
    <row r="182" spans="1:22" ht="15.75" customHeight="1" x14ac:dyDescent="0.25">
      <c r="A182" s="187"/>
      <c r="B182" s="187"/>
      <c r="C182" s="187"/>
      <c r="D182" s="187"/>
      <c r="E182" s="187"/>
      <c r="F182" s="187"/>
      <c r="G182" s="187"/>
      <c r="H182" s="152"/>
      <c r="I182" s="152"/>
      <c r="J182" s="152"/>
      <c r="K182" s="152"/>
      <c r="L182" s="152"/>
      <c r="M182" s="152"/>
      <c r="N182" s="152"/>
      <c r="O182" s="152"/>
      <c r="P182" s="152"/>
      <c r="Q182" s="152"/>
      <c r="R182" s="152"/>
      <c r="S182" s="152"/>
      <c r="T182" s="152"/>
      <c r="U182" s="151"/>
      <c r="V182" s="151"/>
    </row>
    <row r="183" spans="1:22" ht="15.75" customHeight="1" x14ac:dyDescent="0.25">
      <c r="A183" s="187"/>
      <c r="B183" s="187"/>
      <c r="C183" s="187"/>
      <c r="D183" s="187"/>
      <c r="E183" s="187"/>
      <c r="F183" s="187"/>
      <c r="G183" s="187"/>
      <c r="H183" s="152"/>
      <c r="I183" s="152"/>
      <c r="J183" s="152"/>
      <c r="K183" s="152"/>
      <c r="L183" s="152"/>
      <c r="M183" s="152"/>
      <c r="N183" s="152"/>
      <c r="O183" s="152"/>
      <c r="P183" s="152"/>
      <c r="Q183" s="152"/>
      <c r="R183" s="152"/>
      <c r="S183" s="152"/>
      <c r="T183" s="152"/>
      <c r="U183" s="151"/>
      <c r="V183" s="151"/>
    </row>
    <row r="184" spans="1:22" ht="15.75" customHeight="1" x14ac:dyDescent="0.25">
      <c r="A184" s="187"/>
      <c r="B184" s="187"/>
      <c r="C184" s="187"/>
      <c r="D184" s="187"/>
      <c r="E184" s="187"/>
      <c r="F184" s="187"/>
      <c r="G184" s="187"/>
      <c r="H184" s="152"/>
      <c r="I184" s="152"/>
      <c r="J184" s="152"/>
      <c r="K184" s="152"/>
      <c r="L184" s="152"/>
      <c r="M184" s="152"/>
      <c r="N184" s="152"/>
      <c r="O184" s="152"/>
      <c r="P184" s="152"/>
      <c r="Q184" s="152"/>
      <c r="R184" s="152"/>
      <c r="S184" s="152"/>
      <c r="T184" s="152"/>
      <c r="U184" s="151"/>
      <c r="V184" s="151"/>
    </row>
    <row r="185" spans="1:22" ht="15.75" customHeight="1" x14ac:dyDescent="0.25">
      <c r="A185" s="187"/>
      <c r="B185" s="187"/>
      <c r="C185" s="187"/>
      <c r="D185" s="187"/>
      <c r="E185" s="187"/>
      <c r="F185" s="187"/>
      <c r="G185" s="187"/>
      <c r="H185" s="152"/>
      <c r="I185" s="152"/>
      <c r="J185" s="152"/>
      <c r="K185" s="152"/>
      <c r="L185" s="152"/>
      <c r="M185" s="152"/>
      <c r="N185" s="152"/>
      <c r="O185" s="152"/>
      <c r="P185" s="152"/>
      <c r="Q185" s="152"/>
      <c r="R185" s="152"/>
      <c r="S185" s="152"/>
      <c r="T185" s="152"/>
      <c r="U185" s="151"/>
      <c r="V185" s="151"/>
    </row>
    <row r="186" spans="1:22" ht="15.75" customHeight="1" x14ac:dyDescent="0.25">
      <c r="A186" s="187"/>
      <c r="B186" s="187"/>
      <c r="C186" s="187"/>
      <c r="D186" s="187"/>
      <c r="E186" s="187"/>
      <c r="F186" s="187"/>
      <c r="G186" s="187"/>
      <c r="H186" s="152"/>
      <c r="I186" s="152"/>
      <c r="J186" s="152"/>
      <c r="K186" s="152"/>
      <c r="L186" s="152"/>
      <c r="M186" s="152"/>
      <c r="N186" s="152"/>
      <c r="O186" s="152"/>
      <c r="P186" s="152"/>
      <c r="Q186" s="152"/>
      <c r="R186" s="152"/>
      <c r="S186" s="152"/>
      <c r="T186" s="152"/>
      <c r="U186" s="151"/>
      <c r="V186" s="151"/>
    </row>
    <row r="187" spans="1:22" ht="15.75" customHeight="1" x14ac:dyDescent="0.25">
      <c r="A187" s="187"/>
      <c r="B187" s="187"/>
      <c r="C187" s="187"/>
      <c r="D187" s="187"/>
      <c r="E187" s="187"/>
      <c r="F187" s="187"/>
      <c r="G187" s="187"/>
      <c r="H187" s="152"/>
      <c r="I187" s="152"/>
      <c r="J187" s="152"/>
      <c r="K187" s="152"/>
      <c r="L187" s="152"/>
      <c r="M187" s="152"/>
      <c r="N187" s="152"/>
      <c r="O187" s="152"/>
      <c r="P187" s="152"/>
      <c r="Q187" s="152"/>
      <c r="R187" s="152"/>
      <c r="S187" s="152"/>
      <c r="T187" s="152"/>
      <c r="U187" s="151"/>
      <c r="V187" s="151"/>
    </row>
    <row r="188" spans="1:22" ht="15.75" customHeight="1" x14ac:dyDescent="0.25">
      <c r="A188" s="187"/>
      <c r="B188" s="187"/>
      <c r="C188" s="187"/>
      <c r="D188" s="187"/>
      <c r="E188" s="187"/>
      <c r="F188" s="187"/>
      <c r="G188" s="187"/>
      <c r="H188" s="152"/>
      <c r="I188" s="152"/>
      <c r="J188" s="152"/>
      <c r="K188" s="152"/>
      <c r="L188" s="152"/>
      <c r="M188" s="152"/>
      <c r="N188" s="152"/>
      <c r="O188" s="152"/>
      <c r="P188" s="152"/>
      <c r="Q188" s="152"/>
      <c r="R188" s="152"/>
      <c r="S188" s="152"/>
      <c r="T188" s="152"/>
      <c r="U188" s="151"/>
      <c r="V188" s="151"/>
    </row>
    <row r="189" spans="1:22" ht="15.75" customHeight="1" x14ac:dyDescent="0.25">
      <c r="A189" s="187"/>
      <c r="B189" s="187"/>
      <c r="C189" s="187"/>
      <c r="D189" s="187"/>
      <c r="E189" s="187"/>
      <c r="F189" s="187"/>
      <c r="G189" s="187"/>
      <c r="H189" s="152"/>
      <c r="I189" s="152"/>
      <c r="J189" s="152"/>
      <c r="K189" s="152"/>
      <c r="L189" s="152"/>
      <c r="M189" s="152"/>
      <c r="N189" s="152"/>
      <c r="O189" s="152"/>
      <c r="P189" s="152"/>
      <c r="Q189" s="152"/>
      <c r="R189" s="152"/>
      <c r="S189" s="152"/>
      <c r="T189" s="152"/>
      <c r="U189" s="151"/>
      <c r="V189" s="151"/>
    </row>
    <row r="190" spans="1:22" ht="15.75" customHeight="1" x14ac:dyDescent="0.25">
      <c r="A190" s="187"/>
      <c r="B190" s="187"/>
      <c r="C190" s="187"/>
      <c r="D190" s="187"/>
      <c r="E190" s="187"/>
      <c r="F190" s="187"/>
      <c r="G190" s="187"/>
      <c r="H190" s="152"/>
      <c r="I190" s="152"/>
      <c r="J190" s="152"/>
      <c r="K190" s="152"/>
      <c r="L190" s="152"/>
      <c r="M190" s="152"/>
      <c r="N190" s="152"/>
      <c r="O190" s="152"/>
      <c r="P190" s="152"/>
      <c r="Q190" s="152"/>
      <c r="R190" s="152"/>
      <c r="S190" s="152"/>
      <c r="T190" s="152"/>
      <c r="U190" s="151"/>
      <c r="V190" s="151"/>
    </row>
    <row r="191" spans="1:22" ht="15.75" customHeight="1" x14ac:dyDescent="0.25">
      <c r="A191" s="187"/>
      <c r="B191" s="187"/>
      <c r="C191" s="187"/>
      <c r="D191" s="187"/>
      <c r="E191" s="187"/>
      <c r="F191" s="187"/>
      <c r="G191" s="187"/>
      <c r="H191" s="152"/>
      <c r="I191" s="152"/>
      <c r="J191" s="152"/>
      <c r="K191" s="152"/>
      <c r="L191" s="152"/>
      <c r="M191" s="152"/>
      <c r="N191" s="152"/>
      <c r="O191" s="152"/>
      <c r="P191" s="152"/>
      <c r="Q191" s="152"/>
      <c r="R191" s="152"/>
      <c r="S191" s="152"/>
      <c r="T191" s="152"/>
      <c r="U191" s="151"/>
      <c r="V191" s="151"/>
    </row>
    <row r="192" spans="1:22" ht="15.75" customHeight="1" x14ac:dyDescent="0.25">
      <c r="A192" s="187"/>
      <c r="B192" s="187"/>
      <c r="C192" s="187"/>
      <c r="D192" s="187"/>
      <c r="E192" s="187"/>
      <c r="F192" s="187"/>
      <c r="G192" s="187"/>
      <c r="H192" s="152"/>
      <c r="I192" s="152"/>
      <c r="J192" s="152"/>
      <c r="K192" s="152"/>
      <c r="L192" s="152"/>
      <c r="M192" s="152"/>
      <c r="N192" s="152"/>
      <c r="O192" s="152"/>
      <c r="P192" s="152"/>
      <c r="Q192" s="152"/>
      <c r="R192" s="152"/>
      <c r="S192" s="152"/>
      <c r="T192" s="152"/>
      <c r="U192" s="151"/>
      <c r="V192" s="151"/>
    </row>
    <row r="193" spans="1:22" ht="15.75" customHeight="1" x14ac:dyDescent="0.25">
      <c r="A193" s="187"/>
      <c r="B193" s="187"/>
      <c r="C193" s="187"/>
      <c r="D193" s="187"/>
      <c r="E193" s="187"/>
      <c r="F193" s="187"/>
      <c r="G193" s="187"/>
      <c r="H193" s="152"/>
      <c r="I193" s="152"/>
      <c r="J193" s="152"/>
      <c r="K193" s="152"/>
      <c r="L193" s="152"/>
      <c r="M193" s="152"/>
      <c r="N193" s="152"/>
      <c r="O193" s="152"/>
      <c r="P193" s="152"/>
      <c r="Q193" s="152"/>
      <c r="R193" s="152"/>
      <c r="S193" s="152"/>
      <c r="T193" s="152"/>
      <c r="U193" s="151"/>
      <c r="V193" s="151"/>
    </row>
    <row r="194" spans="1:22" ht="15.75" customHeight="1" x14ac:dyDescent="0.25">
      <c r="A194" s="187"/>
      <c r="B194" s="187"/>
      <c r="C194" s="187"/>
      <c r="D194" s="187"/>
      <c r="E194" s="187"/>
      <c r="F194" s="187"/>
      <c r="G194" s="187"/>
      <c r="H194" s="152"/>
      <c r="I194" s="152"/>
      <c r="J194" s="152"/>
      <c r="K194" s="152"/>
      <c r="L194" s="152"/>
      <c r="M194" s="152"/>
      <c r="N194" s="152"/>
      <c r="O194" s="152"/>
      <c r="P194" s="152"/>
      <c r="Q194" s="152"/>
      <c r="R194" s="152"/>
      <c r="S194" s="152"/>
      <c r="T194" s="152"/>
      <c r="U194" s="151"/>
      <c r="V194" s="151"/>
    </row>
    <row r="195" spans="1:22" ht="15.75" customHeight="1" x14ac:dyDescent="0.25">
      <c r="A195" s="187"/>
      <c r="B195" s="187"/>
      <c r="C195" s="187"/>
      <c r="D195" s="187"/>
      <c r="E195" s="187"/>
      <c r="F195" s="187"/>
      <c r="G195" s="187"/>
      <c r="H195" s="152"/>
      <c r="I195" s="152"/>
      <c r="J195" s="152"/>
      <c r="K195" s="152"/>
      <c r="L195" s="152"/>
      <c r="M195" s="152"/>
      <c r="N195" s="152"/>
      <c r="O195" s="152"/>
      <c r="P195" s="152"/>
      <c r="Q195" s="152"/>
      <c r="R195" s="152"/>
      <c r="S195" s="152"/>
      <c r="T195" s="152"/>
      <c r="U195" s="151"/>
      <c r="V195" s="151"/>
    </row>
    <row r="196" spans="1:22" ht="15.75" customHeight="1" x14ac:dyDescent="0.25">
      <c r="A196" s="187"/>
      <c r="B196" s="187"/>
      <c r="C196" s="187"/>
      <c r="D196" s="187"/>
      <c r="E196" s="187"/>
      <c r="F196" s="187"/>
      <c r="G196" s="187"/>
      <c r="H196" s="152"/>
      <c r="I196" s="152"/>
      <c r="J196" s="152"/>
      <c r="K196" s="152"/>
      <c r="L196" s="152"/>
      <c r="M196" s="152"/>
      <c r="N196" s="152"/>
      <c r="O196" s="152"/>
      <c r="P196" s="152"/>
      <c r="Q196" s="152"/>
      <c r="R196" s="152"/>
      <c r="S196" s="152"/>
      <c r="T196" s="152"/>
      <c r="U196" s="151"/>
      <c r="V196" s="151"/>
    </row>
    <row r="197" spans="1:22" ht="15.75" customHeight="1" x14ac:dyDescent="0.25">
      <c r="A197" s="187"/>
      <c r="B197" s="187"/>
      <c r="C197" s="187"/>
      <c r="D197" s="187"/>
      <c r="E197" s="187"/>
      <c r="F197" s="187"/>
      <c r="G197" s="187"/>
      <c r="H197" s="152"/>
      <c r="I197" s="152"/>
      <c r="J197" s="152"/>
      <c r="K197" s="152"/>
      <c r="L197" s="152"/>
      <c r="M197" s="152"/>
      <c r="N197" s="152"/>
      <c r="O197" s="152"/>
      <c r="P197" s="152"/>
      <c r="Q197" s="152"/>
      <c r="R197" s="152"/>
      <c r="S197" s="152"/>
      <c r="T197" s="152"/>
      <c r="U197" s="151"/>
      <c r="V197" s="151"/>
    </row>
    <row r="198" spans="1:22" ht="15.75" customHeight="1" x14ac:dyDescent="0.25">
      <c r="A198" s="187"/>
      <c r="B198" s="187"/>
      <c r="C198" s="187"/>
      <c r="D198" s="187"/>
      <c r="E198" s="187"/>
      <c r="F198" s="187"/>
      <c r="G198" s="187"/>
      <c r="H198" s="152"/>
      <c r="I198" s="152"/>
      <c r="J198" s="152"/>
      <c r="K198" s="152"/>
      <c r="L198" s="152"/>
      <c r="M198" s="152"/>
      <c r="N198" s="152"/>
      <c r="O198" s="152"/>
      <c r="P198" s="152"/>
      <c r="Q198" s="152"/>
      <c r="R198" s="152"/>
      <c r="S198" s="152"/>
      <c r="T198" s="152"/>
      <c r="U198" s="151"/>
      <c r="V198" s="151"/>
    </row>
    <row r="199" spans="1:22" ht="15.75" customHeight="1" x14ac:dyDescent="0.25">
      <c r="A199" s="187"/>
      <c r="B199" s="187"/>
      <c r="C199" s="187"/>
      <c r="D199" s="187"/>
      <c r="E199" s="187"/>
      <c r="F199" s="187"/>
      <c r="G199" s="187"/>
      <c r="H199" s="152"/>
      <c r="I199" s="152"/>
      <c r="J199" s="152"/>
      <c r="K199" s="152"/>
      <c r="L199" s="152"/>
      <c r="M199" s="152"/>
      <c r="N199" s="152"/>
      <c r="O199" s="152"/>
      <c r="P199" s="152"/>
      <c r="Q199" s="152"/>
      <c r="R199" s="152"/>
      <c r="S199" s="152"/>
      <c r="T199" s="152"/>
      <c r="U199" s="151"/>
      <c r="V199" s="151"/>
    </row>
    <row r="200" spans="1:22" ht="15.75" customHeight="1" x14ac:dyDescent="0.25">
      <c r="A200" s="187"/>
      <c r="B200" s="187"/>
      <c r="C200" s="187"/>
      <c r="D200" s="187"/>
      <c r="E200" s="187"/>
      <c r="F200" s="187"/>
      <c r="G200" s="187"/>
      <c r="H200" s="152"/>
      <c r="I200" s="152"/>
      <c r="J200" s="152"/>
      <c r="K200" s="152"/>
      <c r="L200" s="152"/>
      <c r="M200" s="152"/>
      <c r="N200" s="152"/>
      <c r="O200" s="152"/>
      <c r="P200" s="152"/>
      <c r="Q200" s="152"/>
      <c r="R200" s="152"/>
      <c r="S200" s="152"/>
      <c r="T200" s="152"/>
      <c r="U200" s="151"/>
      <c r="V200" s="151"/>
    </row>
    <row r="201" spans="1:22" ht="15.75" customHeight="1" x14ac:dyDescent="0.25">
      <c r="A201" s="187"/>
      <c r="B201" s="187"/>
      <c r="C201" s="187"/>
      <c r="D201" s="187"/>
      <c r="E201" s="187"/>
      <c r="F201" s="187"/>
      <c r="G201" s="187"/>
      <c r="H201" s="152"/>
      <c r="I201" s="152"/>
      <c r="J201" s="152"/>
      <c r="K201" s="152"/>
      <c r="L201" s="152"/>
      <c r="M201" s="152"/>
      <c r="N201" s="152"/>
      <c r="O201" s="152"/>
      <c r="P201" s="152"/>
      <c r="Q201" s="152"/>
      <c r="R201" s="152"/>
      <c r="S201" s="152"/>
      <c r="T201" s="152"/>
      <c r="U201" s="151"/>
      <c r="V201" s="151"/>
    </row>
    <row r="202" spans="1:22" ht="15.75" customHeight="1" x14ac:dyDescent="0.25">
      <c r="A202" s="187"/>
      <c r="B202" s="187"/>
      <c r="C202" s="187"/>
      <c r="D202" s="187"/>
      <c r="E202" s="187"/>
      <c r="F202" s="187"/>
      <c r="G202" s="187"/>
      <c r="H202" s="152"/>
      <c r="I202" s="152"/>
      <c r="J202" s="152"/>
      <c r="K202" s="152"/>
      <c r="L202" s="152"/>
      <c r="M202" s="152"/>
      <c r="N202" s="152"/>
      <c r="O202" s="152"/>
      <c r="P202" s="152"/>
      <c r="Q202" s="152"/>
      <c r="R202" s="152"/>
      <c r="S202" s="152"/>
      <c r="T202" s="152"/>
      <c r="U202" s="151"/>
      <c r="V202" s="151"/>
    </row>
    <row r="203" spans="1:22" ht="15.75" customHeight="1" x14ac:dyDescent="0.25">
      <c r="A203" s="187"/>
      <c r="B203" s="187"/>
      <c r="C203" s="187"/>
      <c r="D203" s="187"/>
      <c r="E203" s="187"/>
      <c r="F203" s="187"/>
      <c r="G203" s="187"/>
      <c r="H203" s="152"/>
      <c r="I203" s="152"/>
      <c r="J203" s="152"/>
      <c r="K203" s="152"/>
      <c r="L203" s="152"/>
      <c r="M203" s="152"/>
      <c r="N203" s="152"/>
      <c r="O203" s="152"/>
      <c r="P203" s="152"/>
      <c r="Q203" s="152"/>
      <c r="R203" s="152"/>
      <c r="S203" s="152"/>
      <c r="T203" s="152"/>
      <c r="U203" s="151"/>
      <c r="V203" s="151"/>
    </row>
    <row r="204" spans="1:22" ht="15.75" customHeight="1" x14ac:dyDescent="0.25">
      <c r="A204" s="187"/>
      <c r="B204" s="187"/>
      <c r="C204" s="187"/>
      <c r="D204" s="187"/>
      <c r="E204" s="187"/>
      <c r="F204" s="187"/>
      <c r="G204" s="187"/>
      <c r="H204" s="152"/>
      <c r="I204" s="152"/>
      <c r="J204" s="152"/>
      <c r="K204" s="152"/>
      <c r="L204" s="152"/>
      <c r="M204" s="152"/>
      <c r="N204" s="152"/>
      <c r="O204" s="152"/>
      <c r="P204" s="152"/>
      <c r="Q204" s="152"/>
      <c r="R204" s="152"/>
      <c r="S204" s="152"/>
      <c r="T204" s="152"/>
      <c r="U204" s="151"/>
      <c r="V204" s="151"/>
    </row>
    <row r="205" spans="1:22" ht="15.75" customHeight="1" x14ac:dyDescent="0.25">
      <c r="A205" s="187"/>
      <c r="B205" s="187"/>
      <c r="C205" s="187"/>
      <c r="D205" s="187"/>
      <c r="E205" s="187"/>
      <c r="F205" s="187"/>
      <c r="G205" s="187"/>
      <c r="H205" s="152"/>
      <c r="I205" s="152"/>
      <c r="J205" s="152"/>
      <c r="K205" s="152"/>
      <c r="L205" s="152"/>
      <c r="M205" s="152"/>
      <c r="N205" s="152"/>
      <c r="O205" s="152"/>
      <c r="P205" s="152"/>
      <c r="Q205" s="152"/>
      <c r="R205" s="152"/>
      <c r="S205" s="152"/>
      <c r="T205" s="152"/>
      <c r="U205" s="151"/>
      <c r="V205" s="151"/>
    </row>
    <row r="206" spans="1:22" ht="15.75" customHeight="1" x14ac:dyDescent="0.25">
      <c r="A206" s="187"/>
      <c r="B206" s="187"/>
      <c r="C206" s="187"/>
      <c r="D206" s="187"/>
      <c r="E206" s="187"/>
      <c r="F206" s="187"/>
      <c r="G206" s="187"/>
      <c r="H206" s="152"/>
      <c r="I206" s="152"/>
      <c r="J206" s="152"/>
      <c r="K206" s="152"/>
      <c r="L206" s="152"/>
      <c r="M206" s="152"/>
      <c r="N206" s="152"/>
      <c r="O206" s="152"/>
      <c r="P206" s="152"/>
      <c r="Q206" s="152"/>
      <c r="R206" s="152"/>
      <c r="S206" s="152"/>
      <c r="T206" s="152"/>
      <c r="U206" s="151"/>
      <c r="V206" s="151"/>
    </row>
    <row r="207" spans="1:22" ht="15.75" customHeight="1" x14ac:dyDescent="0.25">
      <c r="A207" s="187"/>
      <c r="B207" s="187"/>
      <c r="C207" s="187"/>
      <c r="D207" s="187"/>
      <c r="E207" s="187"/>
      <c r="F207" s="187"/>
      <c r="G207" s="187"/>
      <c r="H207" s="152"/>
      <c r="I207" s="152"/>
      <c r="J207" s="152"/>
      <c r="K207" s="152"/>
      <c r="L207" s="152"/>
      <c r="M207" s="152"/>
      <c r="N207" s="152"/>
      <c r="O207" s="152"/>
      <c r="P207" s="152"/>
      <c r="Q207" s="152"/>
      <c r="R207" s="152"/>
      <c r="S207" s="152"/>
      <c r="T207" s="152"/>
      <c r="U207" s="151"/>
      <c r="V207" s="151"/>
    </row>
    <row r="208" spans="1:22" ht="15.75" customHeight="1" x14ac:dyDescent="0.25">
      <c r="A208" s="187"/>
      <c r="B208" s="187"/>
      <c r="C208" s="187"/>
      <c r="D208" s="187"/>
      <c r="E208" s="187"/>
      <c r="F208" s="187"/>
      <c r="G208" s="187"/>
      <c r="H208" s="152"/>
      <c r="I208" s="152"/>
      <c r="J208" s="152"/>
      <c r="K208" s="152"/>
      <c r="L208" s="152"/>
      <c r="M208" s="152"/>
      <c r="N208" s="152"/>
      <c r="O208" s="152"/>
      <c r="P208" s="152"/>
      <c r="Q208" s="152"/>
      <c r="R208" s="152"/>
      <c r="S208" s="152"/>
      <c r="T208" s="152"/>
      <c r="U208" s="151"/>
      <c r="V208" s="151"/>
    </row>
    <row r="209" spans="1:22" ht="15.75" customHeight="1" x14ac:dyDescent="0.25">
      <c r="A209" s="187"/>
      <c r="B209" s="187"/>
      <c r="C209" s="187"/>
      <c r="D209" s="187"/>
      <c r="E209" s="187"/>
      <c r="F209" s="187"/>
      <c r="G209" s="187"/>
      <c r="H209" s="152"/>
      <c r="I209" s="152"/>
      <c r="J209" s="152"/>
      <c r="K209" s="152"/>
      <c r="L209" s="152"/>
      <c r="M209" s="152"/>
      <c r="N209" s="152"/>
      <c r="O209" s="152"/>
      <c r="P209" s="152"/>
      <c r="Q209" s="152"/>
      <c r="R209" s="152"/>
      <c r="S209" s="152"/>
      <c r="T209" s="152"/>
      <c r="U209" s="151"/>
      <c r="V209" s="151"/>
    </row>
    <row r="210" spans="1:22" ht="15.75" customHeight="1" x14ac:dyDescent="0.25">
      <c r="A210" s="187"/>
      <c r="B210" s="187"/>
      <c r="C210" s="187"/>
      <c r="D210" s="187"/>
      <c r="E210" s="187"/>
      <c r="F210" s="187"/>
      <c r="G210" s="187"/>
      <c r="H210" s="152"/>
      <c r="I210" s="152"/>
      <c r="J210" s="152"/>
      <c r="K210" s="152"/>
      <c r="L210" s="152"/>
      <c r="M210" s="152"/>
      <c r="N210" s="152"/>
      <c r="O210" s="152"/>
      <c r="P210" s="152"/>
      <c r="Q210" s="152"/>
      <c r="R210" s="152"/>
      <c r="S210" s="152"/>
      <c r="T210" s="152"/>
      <c r="U210" s="151"/>
      <c r="V210" s="151"/>
    </row>
    <row r="211" spans="1:22" ht="15.75" customHeight="1" x14ac:dyDescent="0.25">
      <c r="A211" s="187"/>
      <c r="B211" s="187"/>
      <c r="C211" s="187"/>
      <c r="D211" s="187"/>
      <c r="E211" s="187"/>
      <c r="F211" s="187"/>
      <c r="G211" s="187"/>
      <c r="H211" s="152"/>
      <c r="I211" s="152"/>
      <c r="J211" s="152"/>
      <c r="K211" s="152"/>
      <c r="L211" s="152"/>
      <c r="M211" s="152"/>
      <c r="N211" s="152"/>
      <c r="O211" s="152"/>
      <c r="P211" s="152"/>
      <c r="Q211" s="152"/>
      <c r="R211" s="152"/>
      <c r="S211" s="152"/>
      <c r="T211" s="152"/>
      <c r="U211" s="151"/>
      <c r="V211" s="151"/>
    </row>
    <row r="212" spans="1:22" ht="15.75" customHeight="1" x14ac:dyDescent="0.25">
      <c r="A212" s="187"/>
      <c r="B212" s="187"/>
      <c r="C212" s="187"/>
      <c r="D212" s="187"/>
      <c r="E212" s="187"/>
      <c r="F212" s="187"/>
      <c r="G212" s="187"/>
      <c r="H212" s="152"/>
      <c r="I212" s="152"/>
      <c r="J212" s="152"/>
      <c r="K212" s="152"/>
      <c r="L212" s="152"/>
      <c r="M212" s="152"/>
      <c r="N212" s="152"/>
      <c r="O212" s="152"/>
      <c r="P212" s="152"/>
      <c r="Q212" s="152"/>
      <c r="R212" s="152"/>
      <c r="S212" s="152"/>
      <c r="T212" s="152"/>
      <c r="U212" s="151"/>
      <c r="V212" s="151"/>
    </row>
    <row r="213" spans="1:22" ht="15.75" customHeight="1" x14ac:dyDescent="0.25">
      <c r="A213" s="187"/>
      <c r="B213" s="187"/>
      <c r="C213" s="187"/>
      <c r="D213" s="187"/>
      <c r="E213" s="187"/>
      <c r="F213" s="187"/>
      <c r="G213" s="187"/>
      <c r="H213" s="152"/>
      <c r="I213" s="152"/>
      <c r="J213" s="152"/>
      <c r="K213" s="152"/>
      <c r="L213" s="152"/>
      <c r="M213" s="152"/>
      <c r="N213" s="152"/>
      <c r="O213" s="152"/>
      <c r="P213" s="152"/>
      <c r="Q213" s="152"/>
      <c r="R213" s="152"/>
      <c r="S213" s="152"/>
      <c r="T213" s="152"/>
      <c r="U213" s="151"/>
      <c r="V213" s="151"/>
    </row>
    <row r="214" spans="1:22" ht="15.75" customHeight="1" x14ac:dyDescent="0.25">
      <c r="A214" s="187"/>
      <c r="B214" s="187"/>
      <c r="C214" s="187"/>
      <c r="D214" s="187"/>
      <c r="E214" s="187"/>
      <c r="F214" s="187"/>
      <c r="G214" s="187"/>
      <c r="H214" s="152"/>
      <c r="I214" s="152"/>
      <c r="J214" s="152"/>
      <c r="K214" s="152"/>
      <c r="L214" s="152"/>
      <c r="M214" s="152"/>
      <c r="N214" s="152"/>
      <c r="O214" s="152"/>
      <c r="P214" s="152"/>
      <c r="Q214" s="152"/>
      <c r="R214" s="152"/>
      <c r="S214" s="152"/>
      <c r="T214" s="152"/>
      <c r="U214" s="151"/>
      <c r="V214" s="151"/>
    </row>
    <row r="215" spans="1:22" ht="15.75" customHeight="1" x14ac:dyDescent="0.25">
      <c r="A215" s="187"/>
      <c r="B215" s="187"/>
      <c r="C215" s="187"/>
      <c r="D215" s="187"/>
      <c r="E215" s="187"/>
      <c r="F215" s="187"/>
      <c r="G215" s="187"/>
      <c r="H215" s="152"/>
      <c r="I215" s="152"/>
      <c r="J215" s="152"/>
      <c r="K215" s="152"/>
      <c r="L215" s="152"/>
      <c r="M215" s="152"/>
      <c r="N215" s="152"/>
      <c r="O215" s="152"/>
      <c r="P215" s="152"/>
      <c r="Q215" s="152"/>
      <c r="R215" s="152"/>
      <c r="S215" s="152"/>
      <c r="T215" s="152"/>
      <c r="U215" s="151"/>
      <c r="V215" s="151"/>
    </row>
    <row r="216" spans="1:22" ht="15.75" customHeight="1" x14ac:dyDescent="0.25">
      <c r="A216" s="187"/>
      <c r="B216" s="187"/>
      <c r="C216" s="187"/>
      <c r="D216" s="187"/>
      <c r="E216" s="187"/>
      <c r="F216" s="187"/>
      <c r="G216" s="187"/>
      <c r="H216" s="152"/>
      <c r="I216" s="152"/>
      <c r="J216" s="152"/>
      <c r="K216" s="152"/>
      <c r="L216" s="152"/>
      <c r="M216" s="152"/>
      <c r="N216" s="152"/>
      <c r="O216" s="152"/>
      <c r="P216" s="152"/>
      <c r="Q216" s="152"/>
      <c r="R216" s="152"/>
      <c r="S216" s="152"/>
      <c r="T216" s="152"/>
      <c r="U216" s="151"/>
      <c r="V216" s="151"/>
    </row>
    <row r="217" spans="1:22" ht="15.75" customHeight="1" x14ac:dyDescent="0.25">
      <c r="A217" s="187"/>
      <c r="B217" s="187"/>
      <c r="C217" s="187"/>
      <c r="D217" s="187"/>
      <c r="E217" s="187"/>
      <c r="F217" s="187"/>
      <c r="G217" s="187"/>
      <c r="H217" s="152"/>
      <c r="I217" s="152"/>
      <c r="J217" s="152"/>
      <c r="K217" s="152"/>
      <c r="L217" s="152"/>
      <c r="M217" s="152"/>
      <c r="N217" s="152"/>
      <c r="O217" s="152"/>
      <c r="P217" s="152"/>
      <c r="Q217" s="152"/>
      <c r="R217" s="152"/>
      <c r="S217" s="152"/>
      <c r="T217" s="152"/>
      <c r="U217" s="151"/>
      <c r="V217" s="151"/>
    </row>
    <row r="218" spans="1:22" ht="15.75" customHeight="1" x14ac:dyDescent="0.25">
      <c r="A218" s="187"/>
      <c r="B218" s="187"/>
      <c r="C218" s="187"/>
      <c r="D218" s="187"/>
      <c r="E218" s="187"/>
      <c r="F218" s="187"/>
      <c r="G218" s="187"/>
      <c r="H218" s="152"/>
      <c r="I218" s="152"/>
      <c r="J218" s="152"/>
      <c r="K218" s="152"/>
      <c r="L218" s="152"/>
      <c r="M218" s="152"/>
      <c r="N218" s="152"/>
      <c r="O218" s="152"/>
      <c r="P218" s="152"/>
      <c r="Q218" s="152"/>
      <c r="R218" s="152"/>
      <c r="S218" s="152"/>
      <c r="T218" s="152"/>
      <c r="U218" s="151"/>
      <c r="V218" s="151"/>
    </row>
    <row r="219" spans="1:22" ht="15.75" customHeight="1" x14ac:dyDescent="0.25">
      <c r="A219" s="187"/>
      <c r="B219" s="187"/>
      <c r="C219" s="187"/>
      <c r="D219" s="187"/>
      <c r="E219" s="187"/>
      <c r="F219" s="187"/>
      <c r="G219" s="187"/>
      <c r="H219" s="152"/>
      <c r="I219" s="152"/>
      <c r="J219" s="152"/>
      <c r="K219" s="152"/>
      <c r="L219" s="152"/>
      <c r="M219" s="152"/>
      <c r="N219" s="152"/>
      <c r="O219" s="152"/>
      <c r="P219" s="152"/>
      <c r="Q219" s="152"/>
      <c r="R219" s="152"/>
      <c r="S219" s="152"/>
      <c r="T219" s="152"/>
      <c r="U219" s="151"/>
      <c r="V219" s="151"/>
    </row>
    <row r="220" spans="1:22" ht="15.75" customHeight="1" x14ac:dyDescent="0.25">
      <c r="A220" s="187"/>
      <c r="B220" s="187"/>
      <c r="C220" s="187"/>
      <c r="D220" s="187"/>
      <c r="E220" s="187"/>
      <c r="F220" s="187"/>
      <c r="G220" s="187"/>
      <c r="H220" s="152"/>
      <c r="I220" s="152"/>
      <c r="J220" s="152"/>
      <c r="K220" s="152"/>
      <c r="L220" s="152"/>
      <c r="M220" s="152"/>
      <c r="N220" s="152"/>
      <c r="O220" s="152"/>
      <c r="P220" s="152"/>
      <c r="Q220" s="152"/>
      <c r="R220" s="152"/>
      <c r="S220" s="152"/>
      <c r="T220" s="152"/>
      <c r="U220" s="151"/>
      <c r="V220" s="151"/>
    </row>
    <row r="221" spans="1:22" ht="15.75" customHeight="1" x14ac:dyDescent="0.25">
      <c r="A221" s="187"/>
      <c r="B221" s="187"/>
      <c r="C221" s="187"/>
      <c r="D221" s="187"/>
      <c r="E221" s="187"/>
      <c r="F221" s="187"/>
      <c r="G221" s="187"/>
      <c r="H221" s="152"/>
      <c r="I221" s="152"/>
      <c r="J221" s="152"/>
      <c r="K221" s="152"/>
      <c r="L221" s="152"/>
      <c r="M221" s="152"/>
      <c r="N221" s="152"/>
      <c r="O221" s="152"/>
      <c r="P221" s="152"/>
      <c r="Q221" s="152"/>
      <c r="R221" s="152"/>
      <c r="S221" s="152"/>
      <c r="T221" s="152"/>
      <c r="U221" s="151"/>
      <c r="V221" s="151"/>
    </row>
    <row r="222" spans="1:22" ht="15.75" customHeight="1" x14ac:dyDescent="0.25">
      <c r="A222" s="187"/>
      <c r="B222" s="187"/>
      <c r="C222" s="187"/>
      <c r="D222" s="187"/>
      <c r="E222" s="187"/>
      <c r="F222" s="187"/>
      <c r="G222" s="187"/>
      <c r="H222" s="152"/>
      <c r="I222" s="152"/>
      <c r="J222" s="152"/>
      <c r="K222" s="152"/>
      <c r="L222" s="152"/>
      <c r="M222" s="152"/>
      <c r="N222" s="152"/>
      <c r="O222" s="152"/>
      <c r="P222" s="152"/>
      <c r="Q222" s="152"/>
      <c r="R222" s="152"/>
      <c r="S222" s="152"/>
      <c r="T222" s="152"/>
      <c r="U222" s="151"/>
      <c r="V222" s="151"/>
    </row>
    <row r="223" spans="1:22" ht="15.75" customHeight="1" x14ac:dyDescent="0.25">
      <c r="A223" s="187"/>
      <c r="B223" s="187"/>
      <c r="C223" s="187"/>
      <c r="D223" s="187"/>
      <c r="E223" s="187"/>
      <c r="F223" s="187"/>
      <c r="G223" s="187"/>
      <c r="H223" s="152"/>
      <c r="I223" s="152"/>
      <c r="J223" s="152"/>
      <c r="K223" s="152"/>
      <c r="L223" s="152"/>
      <c r="M223" s="152"/>
      <c r="N223" s="152"/>
      <c r="O223" s="152"/>
      <c r="P223" s="152"/>
      <c r="Q223" s="152"/>
      <c r="R223" s="152"/>
      <c r="S223" s="152"/>
      <c r="T223" s="152"/>
      <c r="U223" s="151"/>
      <c r="V223" s="151"/>
    </row>
    <row r="224" spans="1:22" ht="15.75" customHeight="1" x14ac:dyDescent="0.25">
      <c r="A224" s="187"/>
      <c r="B224" s="187"/>
      <c r="C224" s="187"/>
      <c r="D224" s="187"/>
      <c r="E224" s="187"/>
      <c r="F224" s="187"/>
      <c r="G224" s="187"/>
      <c r="H224" s="152"/>
      <c r="I224" s="152"/>
      <c r="J224" s="152"/>
      <c r="K224" s="152"/>
      <c r="L224" s="152"/>
      <c r="M224" s="152"/>
      <c r="N224" s="152"/>
      <c r="O224" s="152"/>
      <c r="P224" s="152"/>
      <c r="Q224" s="152"/>
      <c r="R224" s="152"/>
      <c r="S224" s="152"/>
      <c r="T224" s="152"/>
      <c r="U224" s="151"/>
      <c r="V224" s="151"/>
    </row>
    <row r="225" spans="1:22" ht="15.75" customHeight="1" x14ac:dyDescent="0.25">
      <c r="A225" s="187"/>
      <c r="B225" s="187"/>
      <c r="C225" s="187"/>
      <c r="D225" s="187"/>
      <c r="E225" s="187"/>
      <c r="F225" s="187"/>
      <c r="G225" s="187"/>
      <c r="H225" s="152"/>
      <c r="I225" s="152"/>
      <c r="J225" s="152"/>
      <c r="K225" s="152"/>
      <c r="L225" s="152"/>
      <c r="M225" s="152"/>
      <c r="N225" s="152"/>
      <c r="O225" s="152"/>
      <c r="P225" s="152"/>
      <c r="Q225" s="152"/>
      <c r="R225" s="152"/>
      <c r="S225" s="152"/>
      <c r="T225" s="152"/>
      <c r="U225" s="151"/>
      <c r="V225" s="151"/>
    </row>
    <row r="226" spans="1:22" ht="15.75" customHeight="1" x14ac:dyDescent="0.25">
      <c r="A226" s="187"/>
      <c r="B226" s="187"/>
      <c r="C226" s="187"/>
      <c r="D226" s="187"/>
      <c r="E226" s="187"/>
      <c r="F226" s="187"/>
      <c r="G226" s="187"/>
      <c r="H226" s="152"/>
      <c r="I226" s="152"/>
      <c r="J226" s="152"/>
      <c r="K226" s="152"/>
      <c r="L226" s="152"/>
      <c r="M226" s="152"/>
      <c r="N226" s="152"/>
      <c r="O226" s="152"/>
      <c r="P226" s="152"/>
      <c r="Q226" s="152"/>
      <c r="R226" s="152"/>
      <c r="S226" s="152"/>
      <c r="T226" s="152"/>
      <c r="U226" s="151"/>
      <c r="V226" s="151"/>
    </row>
    <row r="227" spans="1:22" ht="15.75" customHeight="1" x14ac:dyDescent="0.25">
      <c r="A227" s="187"/>
      <c r="B227" s="187"/>
      <c r="C227" s="187"/>
      <c r="D227" s="187"/>
      <c r="E227" s="187"/>
      <c r="F227" s="187"/>
      <c r="G227" s="187"/>
      <c r="H227" s="152"/>
      <c r="I227" s="152"/>
      <c r="J227" s="152"/>
      <c r="K227" s="152"/>
      <c r="L227" s="152"/>
      <c r="M227" s="152"/>
      <c r="N227" s="152"/>
      <c r="O227" s="152"/>
      <c r="P227" s="152"/>
      <c r="Q227" s="152"/>
      <c r="R227" s="152"/>
      <c r="S227" s="152"/>
      <c r="T227" s="152"/>
      <c r="U227" s="151"/>
      <c r="V227" s="151"/>
    </row>
    <row r="228" spans="1:22" ht="15.75" customHeight="1" x14ac:dyDescent="0.25">
      <c r="A228" s="187"/>
      <c r="B228" s="187"/>
      <c r="C228" s="187"/>
      <c r="D228" s="187"/>
      <c r="E228" s="187"/>
      <c r="F228" s="187"/>
      <c r="G228" s="187"/>
      <c r="H228" s="152"/>
      <c r="I228" s="152"/>
      <c r="J228" s="152"/>
      <c r="K228" s="152"/>
      <c r="L228" s="152"/>
      <c r="M228" s="152"/>
      <c r="N228" s="152"/>
      <c r="O228" s="152"/>
      <c r="P228" s="152"/>
      <c r="Q228" s="152"/>
      <c r="R228" s="152"/>
      <c r="S228" s="152"/>
      <c r="T228" s="152"/>
      <c r="U228" s="151"/>
      <c r="V228" s="151"/>
    </row>
    <row r="229" spans="1:22" ht="15.75" customHeight="1" x14ac:dyDescent="0.25">
      <c r="A229" s="187"/>
      <c r="B229" s="187"/>
      <c r="C229" s="187"/>
      <c r="D229" s="187"/>
      <c r="E229" s="187"/>
      <c r="F229" s="187"/>
      <c r="G229" s="187"/>
      <c r="H229" s="152"/>
      <c r="I229" s="152"/>
      <c r="J229" s="152"/>
      <c r="K229" s="152"/>
      <c r="L229" s="152"/>
      <c r="M229" s="152"/>
      <c r="N229" s="152"/>
      <c r="O229" s="152"/>
      <c r="P229" s="152"/>
      <c r="Q229" s="152"/>
      <c r="R229" s="152"/>
      <c r="S229" s="152"/>
      <c r="T229" s="152"/>
      <c r="U229" s="151"/>
      <c r="V229" s="151"/>
    </row>
    <row r="230" spans="1:22" ht="15.75" customHeight="1" x14ac:dyDescent="0.25">
      <c r="A230" s="187"/>
      <c r="B230" s="187"/>
      <c r="C230" s="187"/>
      <c r="D230" s="187"/>
      <c r="E230" s="187"/>
      <c r="F230" s="187"/>
      <c r="G230" s="187"/>
      <c r="H230" s="152"/>
      <c r="I230" s="152"/>
      <c r="J230" s="152"/>
      <c r="K230" s="152"/>
      <c r="L230" s="152"/>
      <c r="M230" s="152"/>
      <c r="N230" s="152"/>
      <c r="O230" s="152"/>
      <c r="P230" s="152"/>
      <c r="Q230" s="152"/>
      <c r="R230" s="152"/>
      <c r="S230" s="152"/>
      <c r="T230" s="152"/>
      <c r="U230" s="151"/>
      <c r="V230" s="151"/>
    </row>
    <row r="231" spans="1:22" ht="15.75" customHeight="1" x14ac:dyDescent="0.25">
      <c r="A231" s="187"/>
      <c r="B231" s="187"/>
      <c r="C231" s="187"/>
      <c r="D231" s="187"/>
      <c r="E231" s="187"/>
      <c r="F231" s="187"/>
      <c r="G231" s="187"/>
      <c r="H231" s="152"/>
      <c r="I231" s="152"/>
      <c r="J231" s="152"/>
      <c r="K231" s="152"/>
      <c r="L231" s="152"/>
      <c r="M231" s="152"/>
      <c r="N231" s="152"/>
      <c r="O231" s="152"/>
      <c r="P231" s="152"/>
      <c r="Q231" s="152"/>
      <c r="R231" s="152"/>
      <c r="S231" s="152"/>
      <c r="T231" s="152"/>
      <c r="U231" s="151"/>
      <c r="V231" s="151"/>
    </row>
    <row r="232" spans="1:22" ht="15.75" customHeight="1" x14ac:dyDescent="0.25">
      <c r="A232" s="187"/>
      <c r="B232" s="187"/>
      <c r="C232" s="187"/>
      <c r="D232" s="187"/>
      <c r="E232" s="187"/>
      <c r="F232" s="187"/>
      <c r="G232" s="187"/>
      <c r="H232" s="152"/>
      <c r="I232" s="152"/>
      <c r="J232" s="152"/>
      <c r="K232" s="152"/>
      <c r="L232" s="152"/>
      <c r="M232" s="152"/>
      <c r="N232" s="152"/>
      <c r="O232" s="152"/>
      <c r="P232" s="152"/>
      <c r="Q232" s="152"/>
      <c r="R232" s="152"/>
      <c r="S232" s="152"/>
      <c r="T232" s="152"/>
      <c r="U232" s="151"/>
      <c r="V232" s="151"/>
    </row>
    <row r="233" spans="1:22" ht="15.75" customHeight="1" x14ac:dyDescent="0.25">
      <c r="A233" s="187"/>
      <c r="B233" s="187"/>
      <c r="C233" s="187"/>
      <c r="D233" s="187"/>
      <c r="E233" s="187"/>
      <c r="F233" s="187"/>
      <c r="G233" s="187"/>
      <c r="H233" s="152"/>
      <c r="I233" s="152"/>
      <c r="J233" s="152"/>
      <c r="K233" s="152"/>
      <c r="L233" s="152"/>
      <c r="M233" s="152"/>
      <c r="N233" s="152"/>
      <c r="O233" s="152"/>
      <c r="P233" s="152"/>
      <c r="Q233" s="152"/>
      <c r="R233" s="152"/>
      <c r="S233" s="152"/>
      <c r="T233" s="152"/>
      <c r="U233" s="151"/>
      <c r="V233" s="151"/>
    </row>
    <row r="234" spans="1:22" ht="15.75" customHeight="1" x14ac:dyDescent="0.25">
      <c r="A234" s="187"/>
      <c r="B234" s="187"/>
      <c r="C234" s="187"/>
      <c r="D234" s="187"/>
      <c r="E234" s="187"/>
      <c r="F234" s="187"/>
      <c r="G234" s="187"/>
      <c r="H234" s="152"/>
      <c r="I234" s="152"/>
      <c r="J234" s="152"/>
      <c r="K234" s="152"/>
      <c r="L234" s="152"/>
      <c r="M234" s="152"/>
      <c r="N234" s="152"/>
      <c r="O234" s="152"/>
      <c r="P234" s="152"/>
      <c r="Q234" s="152"/>
      <c r="R234" s="152"/>
      <c r="S234" s="152"/>
      <c r="T234" s="152"/>
      <c r="U234" s="151"/>
      <c r="V234" s="151"/>
    </row>
    <row r="235" spans="1:22" ht="15.75" customHeight="1" x14ac:dyDescent="0.25">
      <c r="A235" s="187"/>
      <c r="B235" s="187"/>
      <c r="C235" s="187"/>
      <c r="D235" s="187"/>
      <c r="E235" s="187"/>
      <c r="F235" s="187"/>
      <c r="G235" s="187"/>
      <c r="H235" s="152"/>
      <c r="I235" s="152"/>
      <c r="J235" s="152"/>
      <c r="K235" s="152"/>
      <c r="L235" s="152"/>
      <c r="M235" s="152"/>
      <c r="N235" s="152"/>
      <c r="O235" s="152"/>
      <c r="P235" s="152"/>
      <c r="Q235" s="152"/>
      <c r="R235" s="152"/>
      <c r="S235" s="152"/>
      <c r="T235" s="152"/>
      <c r="U235" s="151"/>
      <c r="V235" s="151"/>
    </row>
    <row r="236" spans="1:22" ht="15.75" customHeight="1" x14ac:dyDescent="0.25">
      <c r="A236" s="187"/>
      <c r="B236" s="187"/>
      <c r="C236" s="187"/>
      <c r="D236" s="187"/>
      <c r="E236" s="187"/>
      <c r="F236" s="187"/>
      <c r="G236" s="187"/>
      <c r="H236" s="152"/>
      <c r="I236" s="152"/>
      <c r="J236" s="152"/>
      <c r="K236" s="152"/>
      <c r="L236" s="152"/>
      <c r="M236" s="152"/>
      <c r="N236" s="152"/>
      <c r="O236" s="152"/>
      <c r="P236" s="152"/>
      <c r="Q236" s="152"/>
      <c r="R236" s="152"/>
      <c r="S236" s="152"/>
      <c r="T236" s="152"/>
      <c r="U236" s="151"/>
      <c r="V236" s="151"/>
    </row>
    <row r="237" spans="1:22" ht="15.75" customHeight="1" x14ac:dyDescent="0.25">
      <c r="A237" s="187"/>
      <c r="B237" s="187"/>
      <c r="C237" s="187"/>
      <c r="D237" s="187"/>
      <c r="E237" s="187"/>
      <c r="F237" s="187"/>
      <c r="G237" s="187"/>
      <c r="H237" s="152"/>
      <c r="I237" s="152"/>
      <c r="J237" s="152"/>
      <c r="K237" s="152"/>
      <c r="L237" s="152"/>
      <c r="M237" s="152"/>
      <c r="N237" s="152"/>
      <c r="O237" s="152"/>
      <c r="P237" s="152"/>
      <c r="Q237" s="152"/>
      <c r="R237" s="152"/>
      <c r="S237" s="152"/>
      <c r="T237" s="152"/>
      <c r="U237" s="151"/>
      <c r="V237" s="151"/>
    </row>
    <row r="238" spans="1:22" ht="15.75" customHeight="1" x14ac:dyDescent="0.25">
      <c r="A238" s="187"/>
      <c r="B238" s="187"/>
      <c r="C238" s="187"/>
      <c r="D238" s="187"/>
      <c r="E238" s="187"/>
      <c r="F238" s="187"/>
      <c r="G238" s="187"/>
      <c r="H238" s="152"/>
      <c r="I238" s="152"/>
      <c r="J238" s="152"/>
      <c r="K238" s="152"/>
      <c r="L238" s="152"/>
      <c r="M238" s="152"/>
      <c r="N238" s="152"/>
      <c r="O238" s="152"/>
      <c r="P238" s="152"/>
      <c r="Q238" s="152"/>
      <c r="R238" s="152"/>
      <c r="S238" s="152"/>
      <c r="T238" s="152"/>
      <c r="U238" s="151"/>
      <c r="V238" s="151"/>
    </row>
    <row r="239" spans="1:22" ht="15.75" customHeight="1" x14ac:dyDescent="0.25">
      <c r="A239" s="187"/>
      <c r="B239" s="187"/>
      <c r="C239" s="187"/>
      <c r="D239" s="187"/>
      <c r="E239" s="187"/>
      <c r="F239" s="187"/>
      <c r="G239" s="187"/>
      <c r="H239" s="152"/>
      <c r="I239" s="152"/>
      <c r="J239" s="152"/>
      <c r="K239" s="152"/>
      <c r="L239" s="152"/>
      <c r="M239" s="152"/>
      <c r="N239" s="152"/>
      <c r="O239" s="152"/>
      <c r="P239" s="152"/>
      <c r="Q239" s="152"/>
      <c r="R239" s="152"/>
      <c r="S239" s="152"/>
      <c r="T239" s="152"/>
      <c r="U239" s="151"/>
      <c r="V239" s="151"/>
    </row>
    <row r="240" spans="1:22" ht="15.75" customHeight="1" x14ac:dyDescent="0.25">
      <c r="A240" s="187"/>
      <c r="B240" s="187"/>
      <c r="C240" s="187"/>
      <c r="D240" s="187"/>
      <c r="E240" s="187"/>
      <c r="F240" s="187"/>
      <c r="G240" s="187"/>
      <c r="H240" s="152"/>
      <c r="I240" s="152"/>
      <c r="J240" s="152"/>
      <c r="K240" s="152"/>
      <c r="L240" s="152"/>
      <c r="M240" s="152"/>
      <c r="N240" s="152"/>
      <c r="O240" s="152"/>
      <c r="P240" s="152"/>
      <c r="Q240" s="152"/>
      <c r="R240" s="152"/>
      <c r="S240" s="152"/>
      <c r="T240" s="152"/>
      <c r="U240" s="151"/>
      <c r="V240" s="151"/>
    </row>
    <row r="241" spans="1:22" ht="15.75" customHeight="1" x14ac:dyDescent="0.25">
      <c r="A241" s="187"/>
      <c r="B241" s="187"/>
      <c r="C241" s="187"/>
      <c r="D241" s="187"/>
      <c r="E241" s="187"/>
      <c r="F241" s="187"/>
      <c r="G241" s="187"/>
      <c r="H241" s="152"/>
      <c r="I241" s="152"/>
      <c r="J241" s="152"/>
      <c r="K241" s="152"/>
      <c r="L241" s="152"/>
      <c r="M241" s="152"/>
      <c r="N241" s="152"/>
      <c r="O241" s="152"/>
      <c r="P241" s="152"/>
      <c r="Q241" s="152"/>
      <c r="R241" s="152"/>
      <c r="S241" s="152"/>
      <c r="T241" s="152"/>
      <c r="U241" s="151"/>
      <c r="V241" s="151"/>
    </row>
    <row r="242" spans="1:22" ht="15.75" customHeight="1" x14ac:dyDescent="0.25">
      <c r="A242" s="187"/>
      <c r="B242" s="187"/>
      <c r="C242" s="187"/>
      <c r="D242" s="187"/>
      <c r="E242" s="187"/>
      <c r="F242" s="187"/>
      <c r="G242" s="187"/>
      <c r="H242" s="152"/>
      <c r="I242" s="152"/>
      <c r="J242" s="152"/>
      <c r="K242" s="152"/>
      <c r="L242" s="152"/>
      <c r="M242" s="152"/>
      <c r="N242" s="152"/>
      <c r="O242" s="152"/>
      <c r="P242" s="152"/>
      <c r="Q242" s="152"/>
      <c r="R242" s="152"/>
      <c r="S242" s="152"/>
      <c r="T242" s="152"/>
      <c r="U242" s="151"/>
      <c r="V242" s="151"/>
    </row>
    <row r="243" spans="1:22" ht="15.75" customHeight="1" x14ac:dyDescent="0.25">
      <c r="A243" s="187"/>
      <c r="B243" s="187"/>
      <c r="C243" s="187"/>
      <c r="D243" s="187"/>
      <c r="E243" s="187"/>
      <c r="F243" s="187"/>
      <c r="G243" s="187"/>
      <c r="H243" s="152"/>
      <c r="I243" s="152"/>
      <c r="J243" s="152"/>
      <c r="K243" s="152"/>
      <c r="L243" s="152"/>
      <c r="M243" s="152"/>
      <c r="N243" s="152"/>
      <c r="O243" s="152"/>
      <c r="P243" s="152"/>
      <c r="Q243" s="152"/>
      <c r="R243" s="152"/>
      <c r="S243" s="152"/>
      <c r="T243" s="152"/>
      <c r="U243" s="151"/>
      <c r="V243" s="151"/>
    </row>
    <row r="244" spans="1:22" ht="15.75" customHeight="1" x14ac:dyDescent="0.25">
      <c r="A244" s="187"/>
      <c r="B244" s="187"/>
      <c r="C244" s="187"/>
      <c r="D244" s="187"/>
      <c r="E244" s="187"/>
      <c r="F244" s="187"/>
      <c r="G244" s="187"/>
      <c r="H244" s="152"/>
      <c r="I244" s="152"/>
      <c r="J244" s="152"/>
      <c r="K244" s="152"/>
      <c r="L244" s="152"/>
      <c r="M244" s="152"/>
      <c r="N244" s="152"/>
      <c r="O244" s="152"/>
      <c r="P244" s="152"/>
      <c r="Q244" s="152"/>
      <c r="R244" s="152"/>
      <c r="S244" s="152"/>
      <c r="T244" s="152"/>
      <c r="U244" s="151"/>
      <c r="V244" s="151"/>
    </row>
    <row r="245" spans="1:22" ht="15.75" customHeight="1" x14ac:dyDescent="0.25">
      <c r="A245" s="187"/>
      <c r="B245" s="187"/>
      <c r="C245" s="187"/>
      <c r="D245" s="187"/>
      <c r="E245" s="187"/>
      <c r="F245" s="187"/>
      <c r="G245" s="187"/>
      <c r="H245" s="152"/>
      <c r="I245" s="152"/>
      <c r="J245" s="152"/>
      <c r="K245" s="152"/>
      <c r="L245" s="152"/>
      <c r="M245" s="152"/>
      <c r="N245" s="152"/>
      <c r="O245" s="152"/>
      <c r="P245" s="152"/>
      <c r="Q245" s="152"/>
      <c r="R245" s="152"/>
      <c r="S245" s="152"/>
      <c r="T245" s="152"/>
      <c r="U245" s="151"/>
      <c r="V245" s="151"/>
    </row>
    <row r="246" spans="1:22" ht="15.75" customHeight="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1"/>
      <c r="V246" s="151"/>
    </row>
    <row r="247" spans="1:22" ht="15.75" customHeight="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1"/>
      <c r="V247" s="151"/>
    </row>
    <row r="248" spans="1:22" ht="15.75" customHeight="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1"/>
      <c r="V248" s="151"/>
    </row>
    <row r="249" spans="1:22" ht="15.75" customHeight="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1"/>
      <c r="V249" s="151"/>
    </row>
    <row r="250" spans="1:22" ht="15.75" customHeight="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1"/>
      <c r="V250" s="151"/>
    </row>
    <row r="251" spans="1:22" ht="15.75" customHeight="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1"/>
      <c r="V251" s="151"/>
    </row>
    <row r="252" spans="1:22" ht="15.75" customHeight="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1"/>
      <c r="V252" s="151"/>
    </row>
    <row r="253" spans="1:22" ht="15.75" customHeight="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1"/>
      <c r="V253" s="151"/>
    </row>
    <row r="254" spans="1:22" ht="15.75" customHeight="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1"/>
      <c r="V254" s="151"/>
    </row>
    <row r="255" spans="1:22" ht="15.75" customHeight="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1"/>
      <c r="V255" s="151"/>
    </row>
    <row r="256" spans="1:22"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sheetData>
  <sheetProtection algorithmName="SHA-512" hashValue="+SvGEAxo5ZJhE3zBm4W1Kwx4GShl5EefaGBvomVcH5EFgYjmbnfIP+Va3iVm+sRB83CqZZop5DbqDrfRhHCyhQ==" saltValue="stjU8+hlk/RcSnXH9PrOjw==" spinCount="100000" sheet="1" objects="1" scenarios="1"/>
  <mergeCells count="60">
    <mergeCell ref="B44:E44"/>
    <mergeCell ref="B46:E46"/>
    <mergeCell ref="B39:E39"/>
    <mergeCell ref="B40:E40"/>
    <mergeCell ref="B41:E41"/>
    <mergeCell ref="B42:E42"/>
    <mergeCell ref="B43:E43"/>
    <mergeCell ref="A36:E36"/>
    <mergeCell ref="F36:G36"/>
    <mergeCell ref="A37:E37"/>
    <mergeCell ref="F37:G37"/>
    <mergeCell ref="F38:G38"/>
    <mergeCell ref="A38:E38"/>
    <mergeCell ref="B31:C31"/>
    <mergeCell ref="A32:F32"/>
    <mergeCell ref="A33:G33"/>
    <mergeCell ref="A34:G34"/>
    <mergeCell ref="A35:E35"/>
    <mergeCell ref="F35:G35"/>
    <mergeCell ref="B26:C26"/>
    <mergeCell ref="B27:C27"/>
    <mergeCell ref="B28:C28"/>
    <mergeCell ref="B29:C29"/>
    <mergeCell ref="B30:C30"/>
    <mergeCell ref="A21:F21"/>
    <mergeCell ref="A22:G22"/>
    <mergeCell ref="A23:G23"/>
    <mergeCell ref="A24:G24"/>
    <mergeCell ref="B25:C25"/>
    <mergeCell ref="B16:C16"/>
    <mergeCell ref="B17:C17"/>
    <mergeCell ref="B18:C18"/>
    <mergeCell ref="B19:C19"/>
    <mergeCell ref="B20:F20"/>
    <mergeCell ref="A11:G11"/>
    <mergeCell ref="B12:C12"/>
    <mergeCell ref="B13:C13"/>
    <mergeCell ref="B14:C14"/>
    <mergeCell ref="B15:C15"/>
    <mergeCell ref="F6:G6"/>
    <mergeCell ref="B6:E6"/>
    <mergeCell ref="B7:E7"/>
    <mergeCell ref="F7:G7"/>
    <mergeCell ref="A9:G9"/>
    <mergeCell ref="A1:G1"/>
    <mergeCell ref="A2:G2"/>
    <mergeCell ref="A3:G3"/>
    <mergeCell ref="A4:G4"/>
    <mergeCell ref="B5:E5"/>
    <mergeCell ref="F5:G5"/>
    <mergeCell ref="A53:F53"/>
    <mergeCell ref="B54:F54"/>
    <mergeCell ref="A55:F55"/>
    <mergeCell ref="B45:E45"/>
    <mergeCell ref="A47:E47"/>
    <mergeCell ref="A48:G48"/>
    <mergeCell ref="A49:G49"/>
    <mergeCell ref="B50:F50"/>
    <mergeCell ref="B51:F51"/>
    <mergeCell ref="B52:F52"/>
  </mergeCells>
  <conditionalFormatting sqref="K26:K31">
    <cfRule type="cellIs" dxfId="20" priority="1" operator="greaterThan">
      <formula>"valor proposto superior ao máximo aceitável"</formula>
    </cfRule>
  </conditionalFormatting>
  <pageMargins left="0.70833333333333304" right="0.51180555555555596" top="0.78749999999999998" bottom="0.78749999999999998" header="0" footer="0"/>
  <pageSetup paperSize="9" fitToHeight="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5E0B3"/>
  </sheetPr>
  <dimension ref="A1:AA1014"/>
  <sheetViews>
    <sheetView showGridLines="0" workbookViewId="0">
      <selection activeCell="E237" activeCellId="7" sqref="E6:E33 E40:E48 E55:E169 E175:E187 E194:E205 E211:E222 E229:E230 E237:E243"/>
    </sheetView>
  </sheetViews>
  <sheetFormatPr defaultColWidth="12.5703125" defaultRowHeight="15" customHeight="1" x14ac:dyDescent="0.2"/>
  <cols>
    <col min="1" max="1" width="6.42578125" customWidth="1"/>
    <col min="2" max="2" width="59.85546875" customWidth="1"/>
    <col min="3" max="3" width="15.140625" customWidth="1"/>
    <col min="4" max="4" width="12.85546875" customWidth="1"/>
    <col min="5" max="5" width="13.85546875" customWidth="1"/>
    <col min="6" max="6" width="15" customWidth="1"/>
    <col min="7" max="7" width="2.42578125" customWidth="1"/>
    <col min="8" max="8" width="15.5703125" customWidth="1"/>
    <col min="9" max="9" width="16.140625" customWidth="1"/>
    <col min="10" max="10" width="58.7109375" customWidth="1"/>
    <col min="11" max="20" width="8.5703125" customWidth="1"/>
  </cols>
  <sheetData>
    <row r="1" spans="1:22" ht="32.25" customHeight="1" x14ac:dyDescent="0.2">
      <c r="A1" s="413" t="s">
        <v>281</v>
      </c>
      <c r="B1" s="302"/>
      <c r="C1" s="302"/>
      <c r="D1" s="302"/>
      <c r="E1" s="302"/>
      <c r="F1" s="303"/>
      <c r="G1" s="188"/>
      <c r="H1" s="1"/>
      <c r="I1" s="1"/>
      <c r="J1" s="1"/>
      <c r="K1" s="1"/>
      <c r="L1" s="1"/>
      <c r="M1" s="1"/>
      <c r="N1" s="1"/>
      <c r="O1" s="1"/>
      <c r="P1" s="1"/>
      <c r="Q1" s="1"/>
      <c r="R1" s="1"/>
      <c r="S1" s="1"/>
      <c r="T1" s="1"/>
    </row>
    <row r="2" spans="1:22" ht="12.75" x14ac:dyDescent="0.2">
      <c r="A2" s="189"/>
      <c r="B2" s="190"/>
      <c r="C2" s="189"/>
      <c r="D2" s="189"/>
      <c r="E2" s="189"/>
      <c r="F2" s="189"/>
      <c r="G2" s="188"/>
      <c r="H2" s="1"/>
      <c r="I2" s="1"/>
      <c r="J2" s="1"/>
      <c r="K2" s="1"/>
      <c r="L2" s="1"/>
      <c r="M2" s="1"/>
      <c r="N2" s="1"/>
      <c r="O2" s="1"/>
      <c r="P2" s="1"/>
      <c r="Q2" s="1"/>
      <c r="R2" s="1"/>
      <c r="S2" s="1"/>
      <c r="T2" s="1"/>
    </row>
    <row r="3" spans="1:22" ht="12.75" x14ac:dyDescent="0.2">
      <c r="A3" s="414" t="s">
        <v>282</v>
      </c>
      <c r="B3" s="302"/>
      <c r="C3" s="302"/>
      <c r="D3" s="302"/>
      <c r="E3" s="302"/>
      <c r="F3" s="303"/>
      <c r="G3" s="188"/>
      <c r="H3" s="415" t="s">
        <v>247</v>
      </c>
      <c r="I3" s="309"/>
      <c r="J3" s="1"/>
      <c r="K3" s="1"/>
      <c r="L3" s="1"/>
      <c r="M3" s="1"/>
      <c r="N3" s="1"/>
      <c r="O3" s="1"/>
      <c r="P3" s="1"/>
      <c r="Q3" s="1"/>
      <c r="R3" s="1"/>
      <c r="S3" s="1"/>
      <c r="T3" s="1"/>
    </row>
    <row r="4" spans="1:22" ht="12.75" x14ac:dyDescent="0.2">
      <c r="A4" s="417" t="s">
        <v>283</v>
      </c>
      <c r="B4" s="302"/>
      <c r="C4" s="302"/>
      <c r="D4" s="302"/>
      <c r="E4" s="302"/>
      <c r="F4" s="303"/>
      <c r="G4" s="188"/>
      <c r="H4" s="416"/>
      <c r="I4" s="306"/>
      <c r="J4" s="1"/>
      <c r="K4" s="1"/>
      <c r="L4" s="1"/>
      <c r="M4" s="1"/>
      <c r="N4" s="1"/>
      <c r="O4" s="1"/>
      <c r="P4" s="1"/>
      <c r="Q4" s="1"/>
      <c r="R4" s="1"/>
      <c r="S4" s="1"/>
      <c r="T4" s="1"/>
    </row>
    <row r="5" spans="1:22" ht="25.5" x14ac:dyDescent="0.2">
      <c r="A5" s="191" t="s">
        <v>20</v>
      </c>
      <c r="B5" s="192" t="s">
        <v>248</v>
      </c>
      <c r="C5" s="191" t="s">
        <v>249</v>
      </c>
      <c r="D5" s="191" t="s">
        <v>250</v>
      </c>
      <c r="E5" s="191" t="s">
        <v>284</v>
      </c>
      <c r="F5" s="191" t="s">
        <v>252</v>
      </c>
      <c r="G5" s="188"/>
      <c r="H5" s="171" t="s">
        <v>253</v>
      </c>
      <c r="I5" s="172" t="s">
        <v>254</v>
      </c>
      <c r="J5" s="173" t="s">
        <v>255</v>
      </c>
      <c r="K5" s="1"/>
      <c r="L5" s="1"/>
      <c r="M5" s="1"/>
      <c r="N5" s="1"/>
      <c r="O5" s="1"/>
      <c r="P5" s="1"/>
      <c r="Q5" s="1"/>
      <c r="R5" s="1"/>
      <c r="S5" s="1"/>
      <c r="T5" s="1"/>
    </row>
    <row r="6" spans="1:22" ht="14.25" x14ac:dyDescent="0.2">
      <c r="A6" s="193">
        <v>1</v>
      </c>
      <c r="B6" s="194" t="s">
        <v>285</v>
      </c>
      <c r="C6" s="195" t="s">
        <v>286</v>
      </c>
      <c r="D6" s="196">
        <v>3</v>
      </c>
      <c r="E6" s="488"/>
      <c r="F6" s="197" t="str">
        <f t="shared" ref="F6:F33" si="0">IF(E6="","",TRUNC((D6*E6),2))</f>
        <v/>
      </c>
      <c r="G6" s="198"/>
      <c r="H6" s="197">
        <v>155.91</v>
      </c>
      <c r="I6" s="176">
        <f t="shared" ref="I6:I33" si="1">H6*D6</f>
        <v>467.73</v>
      </c>
      <c r="J6" s="43" t="str">
        <f t="shared" ref="J6:J33" si="2">IF(E6="","",IF(E6&lt;=H6,"ok","valor proposto superior ao máximo aceitável. Modifique o valor"))</f>
        <v/>
      </c>
      <c r="K6" s="199"/>
      <c r="L6" s="199"/>
      <c r="M6" s="199"/>
      <c r="N6" s="199"/>
      <c r="O6" s="199"/>
      <c r="P6" s="199"/>
      <c r="Q6" s="199"/>
      <c r="R6" s="199"/>
      <c r="S6" s="199"/>
      <c r="T6" s="199"/>
      <c r="U6" s="199"/>
      <c r="V6" s="199"/>
    </row>
    <row r="7" spans="1:22" ht="14.25" x14ac:dyDescent="0.2">
      <c r="A7" s="193">
        <v>2</v>
      </c>
      <c r="B7" s="194" t="s">
        <v>287</v>
      </c>
      <c r="C7" s="195" t="s">
        <v>286</v>
      </c>
      <c r="D7" s="196">
        <v>4</v>
      </c>
      <c r="E7" s="488"/>
      <c r="F7" s="197" t="str">
        <f t="shared" si="0"/>
        <v/>
      </c>
      <c r="G7" s="198"/>
      <c r="H7" s="197">
        <v>171.86</v>
      </c>
      <c r="I7" s="176">
        <f t="shared" si="1"/>
        <v>687.44</v>
      </c>
      <c r="J7" s="43" t="str">
        <f t="shared" si="2"/>
        <v/>
      </c>
      <c r="K7" s="199"/>
      <c r="L7" s="199"/>
      <c r="M7" s="199"/>
      <c r="N7" s="199"/>
      <c r="O7" s="199"/>
      <c r="P7" s="199"/>
      <c r="Q7" s="199"/>
      <c r="R7" s="199"/>
      <c r="S7" s="199"/>
      <c r="T7" s="199"/>
      <c r="U7" s="199"/>
      <c r="V7" s="199"/>
    </row>
    <row r="8" spans="1:22" ht="14.25" x14ac:dyDescent="0.2">
      <c r="A8" s="193">
        <v>3</v>
      </c>
      <c r="B8" s="194" t="s">
        <v>288</v>
      </c>
      <c r="C8" s="195" t="s">
        <v>286</v>
      </c>
      <c r="D8" s="196">
        <v>2</v>
      </c>
      <c r="E8" s="488"/>
      <c r="F8" s="197" t="str">
        <f t="shared" si="0"/>
        <v/>
      </c>
      <c r="G8" s="198"/>
      <c r="H8" s="197">
        <v>14.69</v>
      </c>
      <c r="I8" s="176">
        <f t="shared" si="1"/>
        <v>29.38</v>
      </c>
      <c r="J8" s="43" t="str">
        <f t="shared" si="2"/>
        <v/>
      </c>
      <c r="K8" s="199"/>
      <c r="L8" s="199"/>
      <c r="M8" s="199"/>
      <c r="N8" s="199"/>
      <c r="O8" s="199"/>
      <c r="P8" s="199"/>
      <c r="Q8" s="199"/>
      <c r="R8" s="199"/>
      <c r="S8" s="199"/>
      <c r="T8" s="199"/>
      <c r="U8" s="199"/>
      <c r="V8" s="199"/>
    </row>
    <row r="9" spans="1:22" ht="76.5" x14ac:dyDescent="0.2">
      <c r="A9" s="193">
        <v>4</v>
      </c>
      <c r="B9" s="200" t="s">
        <v>289</v>
      </c>
      <c r="C9" s="195" t="s">
        <v>286</v>
      </c>
      <c r="D9" s="196">
        <v>2</v>
      </c>
      <c r="E9" s="488"/>
      <c r="F9" s="197" t="str">
        <f t="shared" si="0"/>
        <v/>
      </c>
      <c r="G9" s="198"/>
      <c r="H9" s="197">
        <v>116.16</v>
      </c>
      <c r="I9" s="176">
        <f t="shared" si="1"/>
        <v>232.32</v>
      </c>
      <c r="J9" s="43" t="str">
        <f t="shared" si="2"/>
        <v/>
      </c>
      <c r="K9" s="199"/>
      <c r="L9" s="199"/>
      <c r="M9" s="199"/>
      <c r="N9" s="199"/>
      <c r="O9" s="199"/>
      <c r="P9" s="199"/>
      <c r="Q9" s="199"/>
      <c r="R9" s="199"/>
      <c r="S9" s="199"/>
      <c r="T9" s="199"/>
      <c r="U9" s="199"/>
      <c r="V9" s="199"/>
    </row>
    <row r="10" spans="1:22" ht="38.25" x14ac:dyDescent="0.2">
      <c r="A10" s="193">
        <v>5</v>
      </c>
      <c r="B10" s="200" t="s">
        <v>290</v>
      </c>
      <c r="C10" s="195" t="s">
        <v>286</v>
      </c>
      <c r="D10" s="196">
        <v>4</v>
      </c>
      <c r="E10" s="488"/>
      <c r="F10" s="197" t="str">
        <f t="shared" si="0"/>
        <v/>
      </c>
      <c r="G10" s="198"/>
      <c r="H10" s="197">
        <v>72.540000000000006</v>
      </c>
      <c r="I10" s="176">
        <f t="shared" si="1"/>
        <v>290.16000000000003</v>
      </c>
      <c r="J10" s="43" t="str">
        <f t="shared" si="2"/>
        <v/>
      </c>
      <c r="K10" s="199"/>
      <c r="L10" s="199"/>
      <c r="M10" s="199"/>
      <c r="N10" s="199"/>
      <c r="O10" s="199"/>
      <c r="P10" s="199"/>
      <c r="Q10" s="199"/>
      <c r="R10" s="199"/>
      <c r="S10" s="199"/>
      <c r="T10" s="199"/>
      <c r="U10" s="199"/>
      <c r="V10" s="199"/>
    </row>
    <row r="11" spans="1:22" ht="38.25" x14ac:dyDescent="0.2">
      <c r="A11" s="193">
        <v>6</v>
      </c>
      <c r="B11" s="200" t="s">
        <v>291</v>
      </c>
      <c r="C11" s="195" t="s">
        <v>286</v>
      </c>
      <c r="D11" s="196">
        <v>2</v>
      </c>
      <c r="E11" s="488"/>
      <c r="F11" s="197" t="str">
        <f t="shared" si="0"/>
        <v/>
      </c>
      <c r="G11" s="198"/>
      <c r="H11" s="197">
        <v>75.709999999999994</v>
      </c>
      <c r="I11" s="176">
        <f t="shared" si="1"/>
        <v>151.41999999999999</v>
      </c>
      <c r="J11" s="43" t="str">
        <f t="shared" si="2"/>
        <v/>
      </c>
      <c r="K11" s="199"/>
      <c r="L11" s="199"/>
      <c r="M11" s="199"/>
      <c r="N11" s="199"/>
      <c r="O11" s="199"/>
      <c r="P11" s="199"/>
      <c r="Q11" s="199"/>
      <c r="R11" s="199"/>
      <c r="S11" s="199"/>
      <c r="T11" s="199"/>
      <c r="U11" s="199"/>
      <c r="V11" s="199"/>
    </row>
    <row r="12" spans="1:22" ht="51" x14ac:dyDescent="0.2">
      <c r="A12" s="193">
        <v>7</v>
      </c>
      <c r="B12" s="201" t="s">
        <v>292</v>
      </c>
      <c r="C12" s="195" t="s">
        <v>286</v>
      </c>
      <c r="D12" s="196">
        <v>2</v>
      </c>
      <c r="E12" s="488"/>
      <c r="F12" s="197" t="str">
        <f t="shared" si="0"/>
        <v/>
      </c>
      <c r="G12" s="198"/>
      <c r="H12" s="197">
        <v>59.19</v>
      </c>
      <c r="I12" s="176">
        <f t="shared" si="1"/>
        <v>118.38</v>
      </c>
      <c r="J12" s="43" t="str">
        <f t="shared" si="2"/>
        <v/>
      </c>
      <c r="K12" s="199"/>
      <c r="L12" s="199"/>
      <c r="M12" s="199"/>
      <c r="N12" s="199"/>
      <c r="O12" s="199"/>
      <c r="P12" s="199"/>
      <c r="Q12" s="199"/>
      <c r="R12" s="199"/>
      <c r="S12" s="199"/>
      <c r="T12" s="199"/>
      <c r="U12" s="199"/>
      <c r="V12" s="199"/>
    </row>
    <row r="13" spans="1:22" ht="38.25" x14ac:dyDescent="0.2">
      <c r="A13" s="193">
        <v>8</v>
      </c>
      <c r="B13" s="111" t="s">
        <v>293</v>
      </c>
      <c r="C13" s="195" t="s">
        <v>286</v>
      </c>
      <c r="D13" s="196">
        <v>2</v>
      </c>
      <c r="E13" s="488"/>
      <c r="F13" s="197" t="str">
        <f t="shared" si="0"/>
        <v/>
      </c>
      <c r="G13" s="198"/>
      <c r="H13" s="197">
        <v>92.96</v>
      </c>
      <c r="I13" s="176">
        <f t="shared" si="1"/>
        <v>185.92</v>
      </c>
      <c r="J13" s="43" t="str">
        <f t="shared" si="2"/>
        <v/>
      </c>
      <c r="K13" s="199"/>
      <c r="L13" s="199"/>
      <c r="M13" s="199"/>
      <c r="N13" s="199"/>
      <c r="O13" s="199"/>
      <c r="P13" s="199"/>
      <c r="Q13" s="199"/>
      <c r="R13" s="199"/>
      <c r="S13" s="199"/>
      <c r="T13" s="199"/>
      <c r="U13" s="199"/>
      <c r="V13" s="199"/>
    </row>
    <row r="14" spans="1:22" ht="25.5" x14ac:dyDescent="0.2">
      <c r="A14" s="193">
        <v>9</v>
      </c>
      <c r="B14" s="200" t="s">
        <v>294</v>
      </c>
      <c r="C14" s="195" t="s">
        <v>286</v>
      </c>
      <c r="D14" s="196">
        <v>2</v>
      </c>
      <c r="E14" s="488"/>
      <c r="F14" s="197" t="str">
        <f t="shared" si="0"/>
        <v/>
      </c>
      <c r="G14" s="198"/>
      <c r="H14" s="197">
        <v>68.61</v>
      </c>
      <c r="I14" s="176">
        <f t="shared" si="1"/>
        <v>137.22</v>
      </c>
      <c r="J14" s="43" t="str">
        <f t="shared" si="2"/>
        <v/>
      </c>
      <c r="K14" s="199"/>
      <c r="L14" s="199"/>
      <c r="M14" s="199"/>
      <c r="N14" s="199"/>
      <c r="O14" s="199"/>
      <c r="P14" s="199"/>
      <c r="Q14" s="199"/>
      <c r="R14" s="199"/>
      <c r="S14" s="199"/>
      <c r="T14" s="199"/>
      <c r="U14" s="199"/>
      <c r="V14" s="199"/>
    </row>
    <row r="15" spans="1:22" ht="51" x14ac:dyDescent="0.2">
      <c r="A15" s="193">
        <v>10</v>
      </c>
      <c r="B15" s="194" t="s">
        <v>295</v>
      </c>
      <c r="C15" s="195" t="s">
        <v>286</v>
      </c>
      <c r="D15" s="196">
        <v>2</v>
      </c>
      <c r="E15" s="488"/>
      <c r="F15" s="197" t="str">
        <f t="shared" si="0"/>
        <v/>
      </c>
      <c r="G15" s="198"/>
      <c r="H15" s="197">
        <v>28.53</v>
      </c>
      <c r="I15" s="176">
        <f t="shared" si="1"/>
        <v>57.06</v>
      </c>
      <c r="J15" s="43" t="str">
        <f t="shared" si="2"/>
        <v/>
      </c>
      <c r="K15" s="199"/>
      <c r="L15" s="199"/>
      <c r="M15" s="199"/>
      <c r="N15" s="199"/>
      <c r="O15" s="199"/>
      <c r="P15" s="199"/>
      <c r="Q15" s="199"/>
      <c r="R15" s="199"/>
      <c r="S15" s="199"/>
      <c r="T15" s="199"/>
      <c r="U15" s="199"/>
      <c r="V15" s="199"/>
    </row>
    <row r="16" spans="1:22" ht="25.5" x14ac:dyDescent="0.2">
      <c r="A16" s="193">
        <v>11</v>
      </c>
      <c r="B16" s="200" t="s">
        <v>296</v>
      </c>
      <c r="C16" s="195" t="s">
        <v>286</v>
      </c>
      <c r="D16" s="196">
        <v>15</v>
      </c>
      <c r="E16" s="488"/>
      <c r="F16" s="197" t="str">
        <f t="shared" si="0"/>
        <v/>
      </c>
      <c r="G16" s="198"/>
      <c r="H16" s="197">
        <v>133.30000000000001</v>
      </c>
      <c r="I16" s="176">
        <f t="shared" si="1"/>
        <v>1999.5000000000002</v>
      </c>
      <c r="J16" s="43" t="str">
        <f t="shared" si="2"/>
        <v/>
      </c>
      <c r="K16" s="199"/>
      <c r="L16" s="199"/>
      <c r="M16" s="199"/>
      <c r="N16" s="199"/>
      <c r="O16" s="199"/>
      <c r="P16" s="199"/>
      <c r="Q16" s="199"/>
      <c r="R16" s="199"/>
      <c r="S16" s="199"/>
      <c r="T16" s="199"/>
      <c r="U16" s="199"/>
      <c r="V16" s="199"/>
    </row>
    <row r="17" spans="1:27" ht="25.5" x14ac:dyDescent="0.2">
      <c r="A17" s="193">
        <v>12</v>
      </c>
      <c r="B17" s="105" t="s">
        <v>297</v>
      </c>
      <c r="C17" s="195" t="s">
        <v>286</v>
      </c>
      <c r="D17" s="196">
        <v>5</v>
      </c>
      <c r="E17" s="488"/>
      <c r="F17" s="197" t="str">
        <f t="shared" si="0"/>
        <v/>
      </c>
      <c r="G17" s="198"/>
      <c r="H17" s="197">
        <v>34.450000000000003</v>
      </c>
      <c r="I17" s="176">
        <f t="shared" si="1"/>
        <v>172.25</v>
      </c>
      <c r="J17" s="43" t="str">
        <f t="shared" si="2"/>
        <v/>
      </c>
      <c r="K17" s="199"/>
      <c r="L17" s="199"/>
      <c r="M17" s="199"/>
      <c r="N17" s="199"/>
      <c r="O17" s="199"/>
      <c r="P17" s="199"/>
      <c r="Q17" s="199"/>
      <c r="R17" s="199"/>
      <c r="S17" s="199"/>
      <c r="T17" s="199"/>
      <c r="U17" s="199"/>
      <c r="V17" s="199"/>
    </row>
    <row r="18" spans="1:27" ht="63.75" x14ac:dyDescent="0.2">
      <c r="A18" s="193">
        <v>13</v>
      </c>
      <c r="B18" s="194" t="s">
        <v>298</v>
      </c>
      <c r="C18" s="195" t="s">
        <v>286</v>
      </c>
      <c r="D18" s="196">
        <v>2</v>
      </c>
      <c r="E18" s="488"/>
      <c r="F18" s="197" t="str">
        <f t="shared" si="0"/>
        <v/>
      </c>
      <c r="G18" s="198"/>
      <c r="H18" s="197">
        <v>154.36000000000001</v>
      </c>
      <c r="I18" s="176">
        <f t="shared" si="1"/>
        <v>308.72000000000003</v>
      </c>
      <c r="J18" s="43" t="str">
        <f t="shared" si="2"/>
        <v/>
      </c>
      <c r="K18" s="199"/>
      <c r="L18" s="199"/>
      <c r="M18" s="199"/>
      <c r="N18" s="199"/>
      <c r="O18" s="199"/>
      <c r="P18" s="199"/>
      <c r="Q18" s="199"/>
      <c r="R18" s="199"/>
      <c r="S18" s="199"/>
      <c r="T18" s="199"/>
      <c r="U18" s="199"/>
      <c r="V18" s="199"/>
    </row>
    <row r="19" spans="1:27" ht="63.75" x14ac:dyDescent="0.2">
      <c r="A19" s="193">
        <v>14</v>
      </c>
      <c r="B19" s="194" t="s">
        <v>299</v>
      </c>
      <c r="C19" s="195" t="s">
        <v>286</v>
      </c>
      <c r="D19" s="196">
        <v>2</v>
      </c>
      <c r="E19" s="488"/>
      <c r="F19" s="197" t="str">
        <f t="shared" si="0"/>
        <v/>
      </c>
      <c r="G19" s="198"/>
      <c r="H19" s="197">
        <v>261.5</v>
      </c>
      <c r="I19" s="176">
        <f t="shared" si="1"/>
        <v>523</v>
      </c>
      <c r="J19" s="43" t="str">
        <f t="shared" si="2"/>
        <v/>
      </c>
      <c r="K19" s="199"/>
      <c r="L19" s="199"/>
      <c r="M19" s="199"/>
      <c r="N19" s="199"/>
      <c r="O19" s="199"/>
      <c r="P19" s="199"/>
      <c r="Q19" s="199"/>
      <c r="R19" s="199"/>
      <c r="S19" s="199"/>
      <c r="T19" s="199"/>
      <c r="U19" s="199"/>
      <c r="V19" s="199"/>
    </row>
    <row r="20" spans="1:27" ht="14.25" x14ac:dyDescent="0.2">
      <c r="A20" s="193">
        <v>15</v>
      </c>
      <c r="B20" s="194" t="s">
        <v>300</v>
      </c>
      <c r="C20" s="195" t="s">
        <v>286</v>
      </c>
      <c r="D20" s="196">
        <v>2</v>
      </c>
      <c r="E20" s="488"/>
      <c r="F20" s="197" t="str">
        <f t="shared" si="0"/>
        <v/>
      </c>
      <c r="G20" s="198"/>
      <c r="H20" s="197">
        <v>66.099999999999994</v>
      </c>
      <c r="I20" s="176">
        <f t="shared" si="1"/>
        <v>132.19999999999999</v>
      </c>
      <c r="J20" s="43" t="str">
        <f t="shared" si="2"/>
        <v/>
      </c>
      <c r="K20" s="199"/>
      <c r="L20" s="199"/>
      <c r="M20" s="199"/>
      <c r="N20" s="199"/>
      <c r="O20" s="199"/>
      <c r="P20" s="199"/>
      <c r="Q20" s="199"/>
      <c r="R20" s="199"/>
      <c r="S20" s="199"/>
      <c r="T20" s="199"/>
      <c r="U20" s="199"/>
      <c r="V20" s="199"/>
    </row>
    <row r="21" spans="1:27" ht="89.25" x14ac:dyDescent="0.2">
      <c r="A21" s="193">
        <v>16</v>
      </c>
      <c r="B21" s="200" t="s">
        <v>301</v>
      </c>
      <c r="C21" s="195" t="s">
        <v>286</v>
      </c>
      <c r="D21" s="196">
        <v>2</v>
      </c>
      <c r="E21" s="488"/>
      <c r="F21" s="197" t="str">
        <f t="shared" si="0"/>
        <v/>
      </c>
      <c r="G21" s="202"/>
      <c r="H21" s="197">
        <v>34.08</v>
      </c>
      <c r="I21" s="176">
        <f t="shared" si="1"/>
        <v>68.16</v>
      </c>
      <c r="J21" s="43" t="str">
        <f t="shared" si="2"/>
        <v/>
      </c>
      <c r="K21" s="199"/>
      <c r="L21" s="199"/>
      <c r="M21" s="199"/>
      <c r="N21" s="199"/>
      <c r="O21" s="199"/>
      <c r="P21" s="199"/>
      <c r="Q21" s="199"/>
      <c r="R21" s="199"/>
      <c r="S21" s="199"/>
      <c r="T21" s="199"/>
      <c r="U21" s="199"/>
      <c r="V21" s="199"/>
    </row>
    <row r="22" spans="1:27" ht="140.25" x14ac:dyDescent="0.2">
      <c r="A22" s="193">
        <v>17</v>
      </c>
      <c r="B22" s="194" t="s">
        <v>302</v>
      </c>
      <c r="C22" s="195" t="s">
        <v>286</v>
      </c>
      <c r="D22" s="196">
        <v>2</v>
      </c>
      <c r="E22" s="488"/>
      <c r="F22" s="197" t="str">
        <f t="shared" si="0"/>
        <v/>
      </c>
      <c r="G22" s="202"/>
      <c r="H22" s="197">
        <v>39.880000000000003</v>
      </c>
      <c r="I22" s="176">
        <f t="shared" si="1"/>
        <v>79.760000000000005</v>
      </c>
      <c r="J22" s="43" t="str">
        <f t="shared" si="2"/>
        <v/>
      </c>
      <c r="K22" s="199"/>
      <c r="L22" s="199"/>
      <c r="M22" s="199"/>
      <c r="N22" s="199"/>
      <c r="O22" s="199"/>
      <c r="P22" s="199"/>
      <c r="Q22" s="199"/>
      <c r="R22" s="199"/>
      <c r="S22" s="199"/>
      <c r="T22" s="199"/>
      <c r="U22" s="199"/>
      <c r="V22" s="199"/>
    </row>
    <row r="23" spans="1:27" ht="12.75" x14ac:dyDescent="0.2">
      <c r="A23" s="193">
        <v>18</v>
      </c>
      <c r="B23" s="194" t="s">
        <v>303</v>
      </c>
      <c r="C23" s="195" t="s">
        <v>286</v>
      </c>
      <c r="D23" s="196">
        <v>3</v>
      </c>
      <c r="E23" s="488"/>
      <c r="F23" s="197" t="str">
        <f t="shared" si="0"/>
        <v/>
      </c>
      <c r="G23" s="202"/>
      <c r="H23" s="197">
        <v>68.33</v>
      </c>
      <c r="I23" s="176">
        <f t="shared" si="1"/>
        <v>204.99</v>
      </c>
      <c r="J23" s="43" t="str">
        <f t="shared" si="2"/>
        <v/>
      </c>
      <c r="K23" s="199"/>
      <c r="L23" s="199"/>
      <c r="M23" s="199"/>
      <c r="N23" s="199"/>
      <c r="O23" s="199"/>
      <c r="P23" s="199"/>
      <c r="Q23" s="199"/>
      <c r="R23" s="199"/>
      <c r="S23" s="199"/>
      <c r="T23" s="199"/>
      <c r="U23" s="199"/>
      <c r="V23" s="199"/>
    </row>
    <row r="24" spans="1:27" ht="89.25" x14ac:dyDescent="0.2">
      <c r="A24" s="193">
        <v>19</v>
      </c>
      <c r="B24" s="200" t="s">
        <v>304</v>
      </c>
      <c r="C24" s="195" t="s">
        <v>286</v>
      </c>
      <c r="D24" s="196">
        <v>2</v>
      </c>
      <c r="E24" s="488"/>
      <c r="F24" s="197" t="str">
        <f t="shared" si="0"/>
        <v/>
      </c>
      <c r="G24" s="198"/>
      <c r="H24" s="197">
        <v>67.5</v>
      </c>
      <c r="I24" s="176">
        <f t="shared" si="1"/>
        <v>135</v>
      </c>
      <c r="J24" s="43" t="str">
        <f t="shared" si="2"/>
        <v/>
      </c>
      <c r="K24" s="199"/>
      <c r="L24" s="199"/>
      <c r="M24" s="199"/>
      <c r="N24" s="199"/>
      <c r="O24" s="199"/>
      <c r="P24" s="199"/>
      <c r="Q24" s="199"/>
      <c r="R24" s="199"/>
      <c r="S24" s="199"/>
      <c r="T24" s="199"/>
      <c r="U24" s="199"/>
      <c r="V24" s="199"/>
    </row>
    <row r="25" spans="1:27" ht="76.5" x14ac:dyDescent="0.2">
      <c r="A25" s="193">
        <v>20</v>
      </c>
      <c r="B25" s="200" t="s">
        <v>305</v>
      </c>
      <c r="C25" s="195" t="s">
        <v>286</v>
      </c>
      <c r="D25" s="196">
        <v>2</v>
      </c>
      <c r="E25" s="488"/>
      <c r="F25" s="197" t="str">
        <f t="shared" si="0"/>
        <v/>
      </c>
      <c r="G25" s="202"/>
      <c r="H25" s="197">
        <v>55.59</v>
      </c>
      <c r="I25" s="176">
        <f t="shared" si="1"/>
        <v>111.18</v>
      </c>
      <c r="J25" s="43" t="str">
        <f t="shared" si="2"/>
        <v/>
      </c>
      <c r="K25" s="199"/>
      <c r="L25" s="199"/>
      <c r="M25" s="199"/>
      <c r="N25" s="199"/>
      <c r="O25" s="199"/>
      <c r="P25" s="199"/>
      <c r="Q25" s="199"/>
      <c r="R25" s="199"/>
      <c r="S25" s="199"/>
      <c r="T25" s="199"/>
      <c r="U25" s="199"/>
      <c r="V25" s="199"/>
    </row>
    <row r="26" spans="1:27" ht="140.25" x14ac:dyDescent="0.2">
      <c r="A26" s="193">
        <v>21</v>
      </c>
      <c r="B26" s="200" t="s">
        <v>306</v>
      </c>
      <c r="C26" s="195" t="s">
        <v>286</v>
      </c>
      <c r="D26" s="196">
        <v>2</v>
      </c>
      <c r="E26" s="488"/>
      <c r="F26" s="197" t="str">
        <f t="shared" si="0"/>
        <v/>
      </c>
      <c r="G26" s="202"/>
      <c r="H26" s="197">
        <v>49.59</v>
      </c>
      <c r="I26" s="176">
        <f t="shared" si="1"/>
        <v>99.18</v>
      </c>
      <c r="J26" s="43" t="str">
        <f t="shared" si="2"/>
        <v/>
      </c>
      <c r="K26" s="199"/>
      <c r="L26" s="199"/>
      <c r="M26" s="199"/>
      <c r="N26" s="199"/>
      <c r="O26" s="199"/>
      <c r="P26" s="199"/>
      <c r="Q26" s="199"/>
      <c r="R26" s="199"/>
      <c r="S26" s="199"/>
      <c r="T26" s="199"/>
      <c r="U26" s="199"/>
      <c r="V26" s="199"/>
    </row>
    <row r="27" spans="1:27" ht="25.5" x14ac:dyDescent="0.2">
      <c r="A27" s="193">
        <v>22</v>
      </c>
      <c r="B27" s="194" t="s">
        <v>307</v>
      </c>
      <c r="C27" s="195" t="s">
        <v>286</v>
      </c>
      <c r="D27" s="196">
        <v>3</v>
      </c>
      <c r="E27" s="488"/>
      <c r="F27" s="197" t="str">
        <f t="shared" si="0"/>
        <v/>
      </c>
      <c r="G27" s="202"/>
      <c r="H27" s="197">
        <v>60.66</v>
      </c>
      <c r="I27" s="176">
        <f t="shared" si="1"/>
        <v>181.98</v>
      </c>
      <c r="J27" s="43" t="str">
        <f t="shared" si="2"/>
        <v/>
      </c>
      <c r="K27" s="199"/>
      <c r="L27" s="199"/>
      <c r="M27" s="199"/>
      <c r="N27" s="199"/>
      <c r="O27" s="199"/>
      <c r="P27" s="199"/>
      <c r="Q27" s="199"/>
      <c r="R27" s="199"/>
      <c r="S27" s="199"/>
      <c r="T27" s="199"/>
      <c r="U27" s="199"/>
      <c r="V27" s="199"/>
    </row>
    <row r="28" spans="1:27" ht="76.5" x14ac:dyDescent="0.2">
      <c r="A28" s="193">
        <v>23</v>
      </c>
      <c r="B28" s="194" t="s">
        <v>308</v>
      </c>
      <c r="C28" s="195" t="s">
        <v>286</v>
      </c>
      <c r="D28" s="196">
        <v>4</v>
      </c>
      <c r="E28" s="488"/>
      <c r="F28" s="197" t="str">
        <f t="shared" si="0"/>
        <v/>
      </c>
      <c r="G28" s="202"/>
      <c r="H28" s="197">
        <v>39.659999999999997</v>
      </c>
      <c r="I28" s="176">
        <f t="shared" si="1"/>
        <v>158.63999999999999</v>
      </c>
      <c r="J28" s="43" t="str">
        <f t="shared" si="2"/>
        <v/>
      </c>
      <c r="K28" s="199"/>
      <c r="L28" s="199"/>
      <c r="M28" s="199"/>
      <c r="N28" s="199"/>
      <c r="O28" s="199"/>
      <c r="P28" s="199"/>
      <c r="Q28" s="199"/>
      <c r="R28" s="199"/>
      <c r="S28" s="199"/>
      <c r="T28" s="199"/>
      <c r="U28" s="199"/>
      <c r="V28" s="199"/>
    </row>
    <row r="29" spans="1:27" ht="76.5" x14ac:dyDescent="0.2">
      <c r="A29" s="193">
        <v>24</v>
      </c>
      <c r="B29" s="194" t="s">
        <v>309</v>
      </c>
      <c r="C29" s="195" t="s">
        <v>286</v>
      </c>
      <c r="D29" s="196">
        <v>2</v>
      </c>
      <c r="E29" s="488"/>
      <c r="F29" s="197" t="str">
        <f t="shared" si="0"/>
        <v/>
      </c>
      <c r="G29" s="202"/>
      <c r="H29" s="197">
        <v>26.76</v>
      </c>
      <c r="I29" s="176">
        <f t="shared" si="1"/>
        <v>53.52</v>
      </c>
      <c r="J29" s="43" t="str">
        <f t="shared" si="2"/>
        <v/>
      </c>
      <c r="K29" s="199"/>
      <c r="L29" s="199"/>
      <c r="M29" s="199"/>
      <c r="N29" s="199"/>
      <c r="O29" s="199"/>
      <c r="P29" s="199"/>
      <c r="Q29" s="199"/>
      <c r="R29" s="199"/>
      <c r="S29" s="199"/>
      <c r="T29" s="199"/>
      <c r="U29" s="199"/>
      <c r="V29" s="199"/>
    </row>
    <row r="30" spans="1:27" ht="12.75" x14ac:dyDescent="0.2">
      <c r="A30" s="193">
        <v>25</v>
      </c>
      <c r="B30" s="194" t="s">
        <v>310</v>
      </c>
      <c r="C30" s="195" t="s">
        <v>286</v>
      </c>
      <c r="D30" s="196">
        <v>1</v>
      </c>
      <c r="E30" s="488"/>
      <c r="F30" s="197" t="str">
        <f t="shared" si="0"/>
        <v/>
      </c>
      <c r="G30" s="202"/>
      <c r="H30" s="197">
        <v>134.53</v>
      </c>
      <c r="I30" s="176">
        <f t="shared" si="1"/>
        <v>134.53</v>
      </c>
      <c r="J30" s="43" t="str">
        <f t="shared" si="2"/>
        <v/>
      </c>
      <c r="K30" s="199"/>
      <c r="L30" s="199"/>
      <c r="M30" s="199"/>
      <c r="N30" s="199"/>
      <c r="O30" s="199"/>
      <c r="P30" s="199"/>
      <c r="Q30" s="199"/>
      <c r="R30" s="199"/>
      <c r="S30" s="199"/>
      <c r="T30" s="199"/>
      <c r="U30" s="199"/>
      <c r="V30" s="199"/>
    </row>
    <row r="31" spans="1:27" ht="12.75" x14ac:dyDescent="0.2">
      <c r="A31" s="193">
        <v>26</v>
      </c>
      <c r="B31" s="203" t="s">
        <v>311</v>
      </c>
      <c r="C31" s="195" t="s">
        <v>286</v>
      </c>
      <c r="D31" s="196">
        <v>1</v>
      </c>
      <c r="E31" s="488"/>
      <c r="F31" s="197" t="str">
        <f t="shared" si="0"/>
        <v/>
      </c>
      <c r="G31" s="202"/>
      <c r="H31" s="197">
        <v>68.459999999999994</v>
      </c>
      <c r="I31" s="176">
        <f t="shared" si="1"/>
        <v>68.459999999999994</v>
      </c>
      <c r="J31" s="43" t="str">
        <f t="shared" si="2"/>
        <v/>
      </c>
      <c r="K31" s="199"/>
      <c r="L31" s="199"/>
      <c r="M31" s="199"/>
      <c r="N31" s="199"/>
      <c r="O31" s="199"/>
      <c r="P31" s="199"/>
      <c r="Q31" s="199"/>
      <c r="R31" s="199"/>
      <c r="S31" s="199"/>
      <c r="T31" s="199"/>
      <c r="U31" s="199"/>
      <c r="V31" s="199"/>
    </row>
    <row r="32" spans="1:27" ht="12.75" x14ac:dyDescent="0.2">
      <c r="A32" s="204">
        <v>27</v>
      </c>
      <c r="B32" s="203" t="s">
        <v>312</v>
      </c>
      <c r="C32" s="196" t="s">
        <v>313</v>
      </c>
      <c r="D32" s="205">
        <v>200</v>
      </c>
      <c r="E32" s="489"/>
      <c r="F32" s="197" t="str">
        <f t="shared" si="0"/>
        <v/>
      </c>
      <c r="G32" s="202"/>
      <c r="H32" s="206">
        <v>6.21</v>
      </c>
      <c r="I32" s="176">
        <f t="shared" si="1"/>
        <v>1242</v>
      </c>
      <c r="J32" s="43" t="str">
        <f t="shared" si="2"/>
        <v/>
      </c>
      <c r="K32" s="199"/>
      <c r="L32" s="199"/>
      <c r="M32" s="199"/>
      <c r="N32" s="199"/>
      <c r="O32" s="199"/>
      <c r="P32" s="199"/>
      <c r="Q32" s="199"/>
      <c r="R32" s="199"/>
      <c r="S32" s="199"/>
      <c r="T32" s="199"/>
      <c r="U32" s="199"/>
      <c r="V32" s="199"/>
      <c r="W32" s="1"/>
      <c r="X32" s="1"/>
      <c r="Y32" s="1"/>
      <c r="Z32" s="1"/>
      <c r="AA32" s="1"/>
    </row>
    <row r="33" spans="1:27" ht="12.75" x14ac:dyDescent="0.2">
      <c r="A33" s="204">
        <v>28</v>
      </c>
      <c r="B33" s="207" t="s">
        <v>314</v>
      </c>
      <c r="C33" s="196" t="s">
        <v>249</v>
      </c>
      <c r="D33" s="196">
        <v>5</v>
      </c>
      <c r="E33" s="489"/>
      <c r="F33" s="197" t="str">
        <f t="shared" si="0"/>
        <v/>
      </c>
      <c r="G33" s="202"/>
      <c r="H33" s="206">
        <v>43.63</v>
      </c>
      <c r="I33" s="176">
        <f t="shared" si="1"/>
        <v>218.15</v>
      </c>
      <c r="J33" s="43" t="str">
        <f t="shared" si="2"/>
        <v/>
      </c>
      <c r="K33" s="199"/>
      <c r="L33" s="199"/>
      <c r="M33" s="199"/>
      <c r="N33" s="199"/>
      <c r="O33" s="199"/>
      <c r="P33" s="199"/>
      <c r="Q33" s="199"/>
      <c r="R33" s="199"/>
      <c r="S33" s="199"/>
      <c r="T33" s="199"/>
      <c r="U33" s="199"/>
      <c r="V33" s="199"/>
      <c r="W33" s="1"/>
      <c r="X33" s="1"/>
      <c r="Y33" s="1"/>
      <c r="Z33" s="1"/>
      <c r="AA33" s="1"/>
    </row>
    <row r="34" spans="1:27" ht="15.75" customHeight="1" x14ac:dyDescent="0.2">
      <c r="A34" s="418" t="s">
        <v>315</v>
      </c>
      <c r="B34" s="302"/>
      <c r="C34" s="302"/>
      <c r="D34" s="302"/>
      <c r="E34" s="303"/>
      <c r="F34" s="208">
        <f>SUM(F6:F33)</f>
        <v>0</v>
      </c>
      <c r="G34" s="188"/>
      <c r="H34" s="1"/>
      <c r="I34" s="1"/>
      <c r="J34" s="1"/>
      <c r="K34" s="1"/>
      <c r="L34" s="1"/>
      <c r="M34" s="1"/>
      <c r="N34" s="1"/>
      <c r="O34" s="1"/>
      <c r="P34" s="1"/>
      <c r="Q34" s="1"/>
      <c r="R34" s="1"/>
      <c r="S34" s="1"/>
      <c r="T34" s="1"/>
    </row>
    <row r="35" spans="1:27" ht="15.75" customHeight="1" x14ac:dyDescent="0.2">
      <c r="A35" s="419" t="s">
        <v>316</v>
      </c>
      <c r="B35" s="302"/>
      <c r="C35" s="302"/>
      <c r="D35" s="302"/>
      <c r="E35" s="303"/>
      <c r="F35" s="209">
        <f>TRUNC(F34/12/(Proposta!C21+Proposta!C22),2)</f>
        <v>0</v>
      </c>
      <c r="G35" s="210"/>
      <c r="H35" s="1"/>
      <c r="I35" s="1"/>
      <c r="J35" s="1"/>
      <c r="K35" s="1"/>
      <c r="L35" s="1"/>
      <c r="M35" s="1"/>
      <c r="N35" s="1"/>
      <c r="O35" s="1"/>
      <c r="P35" s="1"/>
      <c r="Q35" s="1"/>
      <c r="R35" s="1"/>
      <c r="S35" s="1"/>
      <c r="T35" s="1"/>
    </row>
    <row r="36" spans="1:27" ht="15.75" customHeight="1" x14ac:dyDescent="0.2">
      <c r="A36" s="211"/>
      <c r="B36" s="3"/>
      <c r="C36" s="3"/>
      <c r="D36" s="3"/>
      <c r="E36" s="3"/>
      <c r="F36" s="212"/>
      <c r="G36" s="210"/>
      <c r="H36" s="1"/>
      <c r="I36" s="1"/>
      <c r="J36" s="1"/>
      <c r="K36" s="1"/>
      <c r="L36" s="1"/>
      <c r="M36" s="1"/>
      <c r="N36" s="1"/>
      <c r="O36" s="1"/>
      <c r="P36" s="1"/>
      <c r="Q36" s="1"/>
      <c r="R36" s="1"/>
      <c r="S36" s="1"/>
      <c r="T36" s="1"/>
      <c r="U36" s="1"/>
      <c r="V36" s="1"/>
      <c r="W36" s="1"/>
      <c r="X36" s="1"/>
      <c r="Y36" s="1"/>
      <c r="Z36" s="1"/>
      <c r="AA36" s="1"/>
    </row>
    <row r="37" spans="1:27" ht="19.5" customHeight="1" x14ac:dyDescent="0.2">
      <c r="A37" s="414" t="s">
        <v>317</v>
      </c>
      <c r="B37" s="302"/>
      <c r="C37" s="302"/>
      <c r="D37" s="302"/>
      <c r="E37" s="302"/>
      <c r="F37" s="303"/>
      <c r="G37" s="188"/>
      <c r="H37" s="1"/>
      <c r="I37" s="1"/>
      <c r="J37" s="1"/>
      <c r="K37" s="1"/>
      <c r="L37" s="1"/>
      <c r="M37" s="1"/>
      <c r="N37" s="1"/>
      <c r="O37" s="1"/>
      <c r="P37" s="1"/>
      <c r="Q37" s="1"/>
      <c r="R37" s="1"/>
      <c r="S37" s="1"/>
      <c r="T37" s="1"/>
    </row>
    <row r="38" spans="1:27" ht="15.75" customHeight="1" x14ac:dyDescent="0.2">
      <c r="A38" s="420" t="s">
        <v>318</v>
      </c>
      <c r="B38" s="337"/>
      <c r="C38" s="337"/>
      <c r="D38" s="337"/>
      <c r="E38" s="337"/>
      <c r="F38" s="338"/>
      <c r="G38" s="188"/>
      <c r="H38" s="165" t="s">
        <v>247</v>
      </c>
      <c r="I38" s="166"/>
      <c r="J38" s="1"/>
      <c r="K38" s="1"/>
      <c r="L38" s="1"/>
      <c r="M38" s="1"/>
      <c r="N38" s="1"/>
      <c r="O38" s="1"/>
      <c r="P38" s="1"/>
      <c r="Q38" s="1"/>
      <c r="R38" s="1"/>
      <c r="S38" s="1"/>
      <c r="T38" s="1"/>
    </row>
    <row r="39" spans="1:27" ht="25.5" x14ac:dyDescent="0.2">
      <c r="A39" s="191" t="s">
        <v>20</v>
      </c>
      <c r="B39" s="192" t="s">
        <v>248</v>
      </c>
      <c r="C39" s="191" t="s">
        <v>249</v>
      </c>
      <c r="D39" s="191" t="s">
        <v>250</v>
      </c>
      <c r="E39" s="191" t="s">
        <v>284</v>
      </c>
      <c r="F39" s="191" t="s">
        <v>252</v>
      </c>
      <c r="G39" s="188"/>
      <c r="H39" s="171" t="s">
        <v>253</v>
      </c>
      <c r="I39" s="172" t="s">
        <v>254</v>
      </c>
      <c r="J39" s="173" t="s">
        <v>255</v>
      </c>
      <c r="K39" s="1"/>
      <c r="L39" s="1"/>
      <c r="M39" s="1"/>
      <c r="N39" s="1"/>
      <c r="O39" s="1"/>
      <c r="P39" s="1"/>
      <c r="Q39" s="1"/>
      <c r="R39" s="1"/>
      <c r="S39" s="1"/>
      <c r="T39" s="1"/>
    </row>
    <row r="40" spans="1:27" ht="15.75" customHeight="1" x14ac:dyDescent="0.2">
      <c r="A40" s="193">
        <v>1</v>
      </c>
      <c r="B40" s="213" t="s">
        <v>319</v>
      </c>
      <c r="C40" s="196" t="s">
        <v>249</v>
      </c>
      <c r="D40" s="214">
        <v>1</v>
      </c>
      <c r="E40" s="490"/>
      <c r="F40" s="215" t="str">
        <f t="shared" ref="F40:F48" si="3">IF(E40="","",D40*E40)</f>
        <v/>
      </c>
      <c r="G40" s="216"/>
      <c r="H40" s="217">
        <v>206.45</v>
      </c>
      <c r="I40" s="176">
        <f t="shared" ref="I40:I48" si="4">H40*D40</f>
        <v>206.45</v>
      </c>
      <c r="J40" s="43" t="str">
        <f t="shared" ref="J40:J48" si="5">IF(E40="","",IF(E40&lt;=H40,"ok","valor proposto superior ao máximo aceitável. Modifique o valor"))</f>
        <v/>
      </c>
      <c r="K40" s="1"/>
      <c r="L40" s="1"/>
      <c r="M40" s="1"/>
      <c r="N40" s="1"/>
      <c r="O40" s="1"/>
      <c r="P40" s="1"/>
      <c r="Q40" s="1"/>
      <c r="R40" s="1"/>
      <c r="S40" s="1"/>
      <c r="T40" s="1"/>
    </row>
    <row r="41" spans="1:27" ht="15.75" customHeight="1" x14ac:dyDescent="0.2">
      <c r="A41" s="193">
        <v>2</v>
      </c>
      <c r="B41" s="218" t="s">
        <v>320</v>
      </c>
      <c r="C41" s="196" t="s">
        <v>249</v>
      </c>
      <c r="D41" s="214">
        <v>1</v>
      </c>
      <c r="E41" s="490"/>
      <c r="F41" s="215" t="str">
        <f t="shared" si="3"/>
        <v/>
      </c>
      <c r="G41" s="216"/>
      <c r="H41" s="217">
        <v>214.66</v>
      </c>
      <c r="I41" s="176">
        <f t="shared" si="4"/>
        <v>214.66</v>
      </c>
      <c r="J41" s="43" t="str">
        <f t="shared" si="5"/>
        <v/>
      </c>
      <c r="K41" s="1"/>
      <c r="L41" s="1"/>
      <c r="M41" s="1"/>
      <c r="N41" s="1"/>
      <c r="O41" s="1"/>
      <c r="P41" s="1"/>
      <c r="Q41" s="1"/>
      <c r="R41" s="1"/>
      <c r="S41" s="1"/>
      <c r="T41" s="1"/>
    </row>
    <row r="42" spans="1:27" ht="15.75" customHeight="1" x14ac:dyDescent="0.2">
      <c r="A42" s="193">
        <v>3</v>
      </c>
      <c r="B42" s="213" t="s">
        <v>321</v>
      </c>
      <c r="C42" s="196" t="s">
        <v>249</v>
      </c>
      <c r="D42" s="214">
        <v>1</v>
      </c>
      <c r="E42" s="490"/>
      <c r="F42" s="215" t="str">
        <f t="shared" si="3"/>
        <v/>
      </c>
      <c r="G42" s="216"/>
      <c r="H42" s="219">
        <v>46.12</v>
      </c>
      <c r="I42" s="176">
        <f t="shared" si="4"/>
        <v>46.12</v>
      </c>
      <c r="J42" s="43" t="str">
        <f t="shared" si="5"/>
        <v/>
      </c>
      <c r="K42" s="1"/>
      <c r="L42" s="1"/>
      <c r="M42" s="1"/>
      <c r="N42" s="1"/>
      <c r="O42" s="1"/>
      <c r="P42" s="1"/>
      <c r="Q42" s="1"/>
      <c r="R42" s="1"/>
      <c r="S42" s="1"/>
      <c r="T42" s="1"/>
    </row>
    <row r="43" spans="1:27" ht="15.75" customHeight="1" x14ac:dyDescent="0.2">
      <c r="A43" s="193">
        <v>4</v>
      </c>
      <c r="B43" s="194" t="s">
        <v>322</v>
      </c>
      <c r="C43" s="196" t="s">
        <v>249</v>
      </c>
      <c r="D43" s="214">
        <v>1</v>
      </c>
      <c r="E43" s="490"/>
      <c r="F43" s="215" t="str">
        <f t="shared" si="3"/>
        <v/>
      </c>
      <c r="G43" s="216"/>
      <c r="H43" s="217">
        <v>125.66</v>
      </c>
      <c r="I43" s="176">
        <f t="shared" si="4"/>
        <v>125.66</v>
      </c>
      <c r="J43" s="43" t="str">
        <f t="shared" si="5"/>
        <v/>
      </c>
      <c r="K43" s="1"/>
      <c r="L43" s="1"/>
      <c r="M43" s="1"/>
      <c r="N43" s="1"/>
      <c r="O43" s="1"/>
      <c r="P43" s="1"/>
      <c r="Q43" s="1"/>
      <c r="R43" s="1"/>
      <c r="S43" s="1"/>
      <c r="T43" s="1"/>
    </row>
    <row r="44" spans="1:27" ht="15.75" customHeight="1" x14ac:dyDescent="0.2">
      <c r="A44" s="193">
        <v>5</v>
      </c>
      <c r="B44" s="213" t="s">
        <v>323</v>
      </c>
      <c r="C44" s="196" t="s">
        <v>313</v>
      </c>
      <c r="D44" s="214">
        <v>2</v>
      </c>
      <c r="E44" s="490"/>
      <c r="F44" s="215" t="str">
        <f t="shared" si="3"/>
        <v/>
      </c>
      <c r="G44" s="216"/>
      <c r="H44" s="219">
        <v>24.46</v>
      </c>
      <c r="I44" s="176">
        <f t="shared" si="4"/>
        <v>48.92</v>
      </c>
      <c r="J44" s="43" t="str">
        <f t="shared" si="5"/>
        <v/>
      </c>
      <c r="K44" s="1"/>
      <c r="L44" s="1"/>
      <c r="M44" s="1"/>
      <c r="N44" s="1"/>
      <c r="O44" s="1"/>
      <c r="P44" s="1"/>
      <c r="Q44" s="1"/>
      <c r="R44" s="1"/>
      <c r="S44" s="1"/>
      <c r="T44" s="1"/>
    </row>
    <row r="45" spans="1:27" ht="15.75" customHeight="1" x14ac:dyDescent="0.2">
      <c r="A45" s="193">
        <v>6</v>
      </c>
      <c r="B45" s="207" t="s">
        <v>324</v>
      </c>
      <c r="C45" s="196" t="s">
        <v>249</v>
      </c>
      <c r="D45" s="214">
        <v>1</v>
      </c>
      <c r="E45" s="490"/>
      <c r="F45" s="215" t="str">
        <f t="shared" si="3"/>
        <v/>
      </c>
      <c r="G45" s="3"/>
      <c r="H45" s="217">
        <v>997.83</v>
      </c>
      <c r="I45" s="176">
        <f t="shared" si="4"/>
        <v>997.83</v>
      </c>
      <c r="J45" s="43" t="str">
        <f t="shared" si="5"/>
        <v/>
      </c>
      <c r="K45" s="1"/>
      <c r="L45" s="1"/>
      <c r="M45" s="1"/>
      <c r="N45" s="1"/>
      <c r="O45" s="1"/>
      <c r="P45" s="1"/>
      <c r="Q45" s="1"/>
      <c r="R45" s="1"/>
      <c r="S45" s="1"/>
      <c r="T45" s="1"/>
    </row>
    <row r="46" spans="1:27" ht="15.75" customHeight="1" x14ac:dyDescent="0.2">
      <c r="A46" s="193">
        <v>7</v>
      </c>
      <c r="B46" s="207" t="s">
        <v>325</v>
      </c>
      <c r="C46" s="196" t="s">
        <v>249</v>
      </c>
      <c r="D46" s="214">
        <v>1</v>
      </c>
      <c r="E46" s="490"/>
      <c r="F46" s="215" t="str">
        <f t="shared" si="3"/>
        <v/>
      </c>
      <c r="G46" s="216"/>
      <c r="H46" s="217">
        <v>776.66</v>
      </c>
      <c r="I46" s="176">
        <f t="shared" si="4"/>
        <v>776.66</v>
      </c>
      <c r="J46" s="43" t="str">
        <f t="shared" si="5"/>
        <v/>
      </c>
      <c r="K46" s="1"/>
      <c r="L46" s="1"/>
      <c r="M46" s="1"/>
      <c r="N46" s="1"/>
      <c r="O46" s="1"/>
      <c r="P46" s="1"/>
      <c r="Q46" s="1"/>
      <c r="R46" s="1"/>
      <c r="S46" s="1"/>
      <c r="T46" s="1"/>
    </row>
    <row r="47" spans="1:27" ht="15.75" customHeight="1" x14ac:dyDescent="0.2">
      <c r="A47" s="193">
        <v>8</v>
      </c>
      <c r="B47" s="218" t="s">
        <v>326</v>
      </c>
      <c r="C47" s="196" t="s">
        <v>313</v>
      </c>
      <c r="D47" s="214">
        <v>1</v>
      </c>
      <c r="E47" s="490"/>
      <c r="F47" s="215" t="str">
        <f t="shared" si="3"/>
        <v/>
      </c>
      <c r="G47" s="216"/>
      <c r="H47" s="217">
        <v>164.17</v>
      </c>
      <c r="I47" s="176">
        <f t="shared" si="4"/>
        <v>164.17</v>
      </c>
      <c r="J47" s="43" t="str">
        <f t="shared" si="5"/>
        <v/>
      </c>
      <c r="K47" s="1"/>
      <c r="L47" s="1"/>
      <c r="M47" s="1"/>
      <c r="N47" s="1"/>
      <c r="O47" s="1"/>
      <c r="P47" s="1"/>
      <c r="Q47" s="1"/>
      <c r="R47" s="1"/>
      <c r="S47" s="1"/>
      <c r="T47" s="1"/>
    </row>
    <row r="48" spans="1:27" ht="53.25" customHeight="1" x14ac:dyDescent="0.2">
      <c r="A48" s="193">
        <v>9</v>
      </c>
      <c r="B48" s="220" t="s">
        <v>327</v>
      </c>
      <c r="C48" s="196" t="s">
        <v>328</v>
      </c>
      <c r="D48" s="214">
        <v>5</v>
      </c>
      <c r="E48" s="490"/>
      <c r="F48" s="215" t="str">
        <f t="shared" si="3"/>
        <v/>
      </c>
      <c r="G48" s="3"/>
      <c r="H48" s="217">
        <v>21.96</v>
      </c>
      <c r="I48" s="176">
        <f t="shared" si="4"/>
        <v>109.80000000000001</v>
      </c>
      <c r="J48" s="43" t="str">
        <f t="shared" si="5"/>
        <v/>
      </c>
      <c r="K48" s="1"/>
      <c r="L48" s="1"/>
      <c r="M48" s="1"/>
      <c r="N48" s="1"/>
      <c r="O48" s="1"/>
      <c r="P48" s="1"/>
      <c r="Q48" s="1"/>
      <c r="R48" s="1"/>
      <c r="S48" s="1"/>
      <c r="T48" s="1"/>
    </row>
    <row r="49" spans="1:20" ht="15.75" customHeight="1" x14ac:dyDescent="0.2">
      <c r="A49" s="418" t="s">
        <v>315</v>
      </c>
      <c r="B49" s="302"/>
      <c r="C49" s="302"/>
      <c r="D49" s="302"/>
      <c r="E49" s="303"/>
      <c r="F49" s="208">
        <f>SUM(F40:F48)</f>
        <v>0</v>
      </c>
      <c r="G49" s="188"/>
      <c r="H49" s="221"/>
      <c r="I49" s="1"/>
      <c r="J49" s="1"/>
      <c r="K49" s="1"/>
      <c r="L49" s="1"/>
      <c r="M49" s="1"/>
      <c r="N49" s="1"/>
      <c r="O49" s="1"/>
      <c r="P49" s="1"/>
      <c r="Q49" s="1"/>
      <c r="R49" s="1"/>
      <c r="S49" s="1"/>
      <c r="T49" s="1"/>
    </row>
    <row r="50" spans="1:20" ht="15.75" customHeight="1" x14ac:dyDescent="0.2">
      <c r="A50" s="419" t="s">
        <v>316</v>
      </c>
      <c r="B50" s="302"/>
      <c r="C50" s="302"/>
      <c r="D50" s="302"/>
      <c r="E50" s="303"/>
      <c r="F50" s="209">
        <f>TRUNC(F49/12/(Proposta!C22),2)</f>
        <v>0</v>
      </c>
      <c r="G50" s="210"/>
      <c r="H50" s="1"/>
      <c r="I50" s="1"/>
      <c r="J50" s="1"/>
      <c r="K50" s="1"/>
      <c r="L50" s="1"/>
      <c r="M50" s="1"/>
      <c r="N50" s="1"/>
      <c r="O50" s="1"/>
      <c r="P50" s="1"/>
      <c r="Q50" s="1"/>
      <c r="R50" s="1"/>
      <c r="S50" s="1"/>
      <c r="T50" s="1"/>
    </row>
    <row r="51" spans="1:20" ht="15.75" customHeight="1" x14ac:dyDescent="0.2">
      <c r="A51" s="189"/>
      <c r="B51" s="190"/>
      <c r="C51" s="189"/>
      <c r="D51" s="189"/>
      <c r="E51" s="189"/>
      <c r="F51" s="222"/>
      <c r="G51" s="188"/>
      <c r="H51" s="1"/>
      <c r="I51" s="1"/>
      <c r="J51" s="1"/>
      <c r="K51" s="1"/>
      <c r="L51" s="1"/>
      <c r="M51" s="1"/>
      <c r="N51" s="1"/>
      <c r="O51" s="1"/>
      <c r="P51" s="1"/>
      <c r="Q51" s="1"/>
      <c r="R51" s="1"/>
      <c r="S51" s="1"/>
      <c r="T51" s="1"/>
    </row>
    <row r="52" spans="1:20" ht="15.75" customHeight="1" x14ac:dyDescent="0.2">
      <c r="A52" s="421" t="s">
        <v>329</v>
      </c>
      <c r="B52" s="302"/>
      <c r="C52" s="302"/>
      <c r="D52" s="302"/>
      <c r="E52" s="302"/>
      <c r="F52" s="303"/>
      <c r="G52" s="188"/>
      <c r="H52" s="415" t="s">
        <v>247</v>
      </c>
      <c r="I52" s="309"/>
      <c r="J52" s="1"/>
      <c r="K52" s="1"/>
      <c r="L52" s="1"/>
      <c r="M52" s="1"/>
      <c r="N52" s="1"/>
      <c r="O52" s="1"/>
      <c r="P52" s="1"/>
      <c r="Q52" s="1"/>
      <c r="R52" s="1"/>
      <c r="S52" s="1"/>
      <c r="T52" s="1"/>
    </row>
    <row r="53" spans="1:20" ht="15.75" customHeight="1" x14ac:dyDescent="0.2">
      <c r="A53" s="417" t="s">
        <v>330</v>
      </c>
      <c r="B53" s="302"/>
      <c r="C53" s="302"/>
      <c r="D53" s="302"/>
      <c r="E53" s="302"/>
      <c r="F53" s="303"/>
      <c r="G53" s="188"/>
      <c r="H53" s="416"/>
      <c r="I53" s="306"/>
      <c r="J53" s="1"/>
      <c r="K53" s="1"/>
      <c r="L53" s="1"/>
      <c r="M53" s="1"/>
      <c r="N53" s="1"/>
      <c r="O53" s="1"/>
      <c r="P53" s="1"/>
      <c r="Q53" s="1"/>
      <c r="R53" s="1"/>
      <c r="S53" s="1"/>
      <c r="T53" s="1"/>
    </row>
    <row r="54" spans="1:20" ht="25.5" x14ac:dyDescent="0.2">
      <c r="A54" s="191" t="s">
        <v>20</v>
      </c>
      <c r="B54" s="192" t="s">
        <v>248</v>
      </c>
      <c r="C54" s="191" t="s">
        <v>249</v>
      </c>
      <c r="D54" s="191" t="s">
        <v>250</v>
      </c>
      <c r="E54" s="191" t="s">
        <v>284</v>
      </c>
      <c r="F54" s="191" t="s">
        <v>252</v>
      </c>
      <c r="G54" s="188"/>
      <c r="H54" s="171" t="s">
        <v>253</v>
      </c>
      <c r="I54" s="172" t="s">
        <v>254</v>
      </c>
      <c r="J54" s="173" t="s">
        <v>255</v>
      </c>
      <c r="K54" s="1"/>
      <c r="L54" s="1"/>
      <c r="M54" s="1"/>
      <c r="N54" s="1"/>
      <c r="O54" s="1"/>
      <c r="P54" s="1"/>
      <c r="Q54" s="1"/>
      <c r="R54" s="1"/>
      <c r="S54" s="1"/>
      <c r="T54" s="3"/>
    </row>
    <row r="55" spans="1:20" ht="25.5" x14ac:dyDescent="0.2">
      <c r="A55" s="193">
        <v>1</v>
      </c>
      <c r="B55" s="194" t="s">
        <v>331</v>
      </c>
      <c r="C55" s="195" t="s">
        <v>332</v>
      </c>
      <c r="D55" s="196">
        <v>1</v>
      </c>
      <c r="E55" s="491"/>
      <c r="F55" s="215" t="str">
        <f t="shared" ref="F55:F169" si="6">IF(E55="","",TRUNC(D55*E55,2))</f>
        <v/>
      </c>
      <c r="G55" s="216"/>
      <c r="H55" s="215">
        <v>61.18</v>
      </c>
      <c r="I55" s="176">
        <f t="shared" ref="I55:I169" si="7">H55*D55</f>
        <v>61.18</v>
      </c>
      <c r="J55" s="43" t="str">
        <f t="shared" ref="J55:J169" si="8">IF(E55="","",IF(E55&lt;=H55,"ok","valor proposto superior ao máximo aceitável. Modifique o valor"))</f>
        <v/>
      </c>
      <c r="K55" s="1"/>
      <c r="L55" s="1"/>
      <c r="M55" s="1"/>
      <c r="N55" s="1"/>
      <c r="O55" s="1"/>
      <c r="P55" s="1"/>
      <c r="Q55" s="1"/>
      <c r="R55" s="1"/>
      <c r="S55" s="3"/>
      <c r="T55" s="3"/>
    </row>
    <row r="56" spans="1:20" ht="14.25" x14ac:dyDescent="0.2">
      <c r="A56" s="193">
        <v>2</v>
      </c>
      <c r="B56" s="194" t="s">
        <v>333</v>
      </c>
      <c r="C56" s="195" t="s">
        <v>332</v>
      </c>
      <c r="D56" s="196">
        <v>1</v>
      </c>
      <c r="E56" s="491"/>
      <c r="F56" s="215" t="str">
        <f t="shared" si="6"/>
        <v/>
      </c>
      <c r="G56" s="216"/>
      <c r="H56" s="215">
        <v>61.97</v>
      </c>
      <c r="I56" s="176">
        <f t="shared" si="7"/>
        <v>61.97</v>
      </c>
      <c r="J56" s="43" t="str">
        <f t="shared" si="8"/>
        <v/>
      </c>
      <c r="K56" s="1"/>
      <c r="L56" s="1"/>
      <c r="M56" s="1"/>
      <c r="N56" s="1"/>
      <c r="O56" s="1"/>
      <c r="P56" s="1"/>
      <c r="Q56" s="1"/>
      <c r="R56" s="1"/>
      <c r="S56" s="3"/>
      <c r="T56" s="3"/>
    </row>
    <row r="57" spans="1:20" ht="14.25" x14ac:dyDescent="0.2">
      <c r="A57" s="193">
        <v>3</v>
      </c>
      <c r="B57" s="194" t="s">
        <v>334</v>
      </c>
      <c r="C57" s="195" t="s">
        <v>332</v>
      </c>
      <c r="D57" s="196">
        <v>1</v>
      </c>
      <c r="E57" s="491"/>
      <c r="F57" s="215" t="str">
        <f t="shared" si="6"/>
        <v/>
      </c>
      <c r="G57" s="216"/>
      <c r="H57" s="215">
        <v>41.13</v>
      </c>
      <c r="I57" s="176">
        <f t="shared" si="7"/>
        <v>41.13</v>
      </c>
      <c r="J57" s="43" t="str">
        <f t="shared" si="8"/>
        <v/>
      </c>
      <c r="K57" s="1"/>
      <c r="L57" s="1"/>
      <c r="M57" s="1"/>
      <c r="N57" s="1"/>
      <c r="O57" s="1"/>
      <c r="P57" s="1"/>
      <c r="Q57" s="1"/>
      <c r="R57" s="1"/>
      <c r="S57" s="3"/>
      <c r="T57" s="3"/>
    </row>
    <row r="58" spans="1:20" ht="25.5" x14ac:dyDescent="0.2">
      <c r="A58" s="193">
        <v>4</v>
      </c>
      <c r="B58" s="194" t="s">
        <v>335</v>
      </c>
      <c r="C58" s="195" t="s">
        <v>332</v>
      </c>
      <c r="D58" s="196">
        <v>1</v>
      </c>
      <c r="E58" s="491"/>
      <c r="F58" s="215" t="str">
        <f t="shared" si="6"/>
        <v/>
      </c>
      <c r="G58" s="216"/>
      <c r="H58" s="215">
        <v>37.72</v>
      </c>
      <c r="I58" s="176">
        <f t="shared" si="7"/>
        <v>37.72</v>
      </c>
      <c r="J58" s="43" t="str">
        <f t="shared" si="8"/>
        <v/>
      </c>
      <c r="K58" s="1"/>
      <c r="L58" s="1"/>
      <c r="M58" s="1"/>
      <c r="N58" s="1"/>
      <c r="O58" s="1"/>
      <c r="P58" s="1"/>
      <c r="Q58" s="1"/>
      <c r="R58" s="1"/>
      <c r="S58" s="3"/>
      <c r="T58" s="3"/>
    </row>
    <row r="59" spans="1:20" ht="89.25" x14ac:dyDescent="0.2">
      <c r="A59" s="193">
        <v>5</v>
      </c>
      <c r="B59" s="194" t="s">
        <v>336</v>
      </c>
      <c r="C59" s="195" t="s">
        <v>332</v>
      </c>
      <c r="D59" s="196">
        <v>1</v>
      </c>
      <c r="E59" s="491"/>
      <c r="F59" s="215" t="str">
        <f t="shared" si="6"/>
        <v/>
      </c>
      <c r="G59" s="216"/>
      <c r="H59" s="215">
        <v>57.68</v>
      </c>
      <c r="I59" s="176">
        <f t="shared" si="7"/>
        <v>57.68</v>
      </c>
      <c r="J59" s="43" t="str">
        <f t="shared" si="8"/>
        <v/>
      </c>
      <c r="K59" s="1"/>
      <c r="L59" s="1"/>
      <c r="M59" s="1"/>
      <c r="N59" s="1"/>
      <c r="O59" s="1"/>
      <c r="P59" s="1"/>
      <c r="Q59" s="1"/>
      <c r="R59" s="1"/>
      <c r="S59" s="3"/>
      <c r="T59" s="3"/>
    </row>
    <row r="60" spans="1:20" ht="38.25" x14ac:dyDescent="0.2">
      <c r="A60" s="193">
        <v>6</v>
      </c>
      <c r="B60" s="218" t="s">
        <v>337</v>
      </c>
      <c r="C60" s="195" t="s">
        <v>332</v>
      </c>
      <c r="D60" s="196">
        <v>1</v>
      </c>
      <c r="E60" s="491"/>
      <c r="F60" s="215" t="str">
        <f t="shared" si="6"/>
        <v/>
      </c>
      <c r="G60" s="216"/>
      <c r="H60" s="215">
        <v>49.66</v>
      </c>
      <c r="I60" s="176">
        <f t="shared" si="7"/>
        <v>49.66</v>
      </c>
      <c r="J60" s="43" t="str">
        <f t="shared" si="8"/>
        <v/>
      </c>
      <c r="K60" s="1"/>
      <c r="L60" s="1"/>
      <c r="M60" s="1"/>
      <c r="N60" s="1"/>
      <c r="O60" s="1"/>
      <c r="P60" s="1"/>
      <c r="Q60" s="1"/>
      <c r="R60" s="1"/>
      <c r="S60" s="3"/>
      <c r="T60" s="3"/>
    </row>
    <row r="61" spans="1:20" ht="76.5" x14ac:dyDescent="0.2">
      <c r="A61" s="193">
        <v>7</v>
      </c>
      <c r="B61" s="194" t="s">
        <v>338</v>
      </c>
      <c r="C61" s="195" t="s">
        <v>332</v>
      </c>
      <c r="D61" s="196">
        <v>1</v>
      </c>
      <c r="E61" s="491"/>
      <c r="F61" s="215" t="str">
        <f t="shared" si="6"/>
        <v/>
      </c>
      <c r="G61" s="216"/>
      <c r="H61" s="215">
        <v>34.799999999999997</v>
      </c>
      <c r="I61" s="176">
        <f t="shared" si="7"/>
        <v>34.799999999999997</v>
      </c>
      <c r="J61" s="43" t="str">
        <f t="shared" si="8"/>
        <v/>
      </c>
      <c r="K61" s="1"/>
      <c r="L61" s="1"/>
      <c r="M61" s="1"/>
      <c r="N61" s="1"/>
      <c r="O61" s="1"/>
      <c r="P61" s="1"/>
      <c r="Q61" s="1"/>
      <c r="R61" s="1"/>
      <c r="S61" s="3"/>
      <c r="T61" s="3"/>
    </row>
    <row r="62" spans="1:20" ht="59.25" customHeight="1" x14ac:dyDescent="0.2">
      <c r="A62" s="193">
        <v>8</v>
      </c>
      <c r="B62" s="194" t="s">
        <v>339</v>
      </c>
      <c r="C62" s="195" t="s">
        <v>332</v>
      </c>
      <c r="D62" s="196">
        <v>1</v>
      </c>
      <c r="E62" s="491"/>
      <c r="F62" s="215" t="str">
        <f t="shared" si="6"/>
        <v/>
      </c>
      <c r="G62" s="216"/>
      <c r="H62" s="215">
        <v>56.22</v>
      </c>
      <c r="I62" s="176">
        <f t="shared" si="7"/>
        <v>56.22</v>
      </c>
      <c r="J62" s="43" t="str">
        <f t="shared" si="8"/>
        <v/>
      </c>
      <c r="K62" s="1"/>
      <c r="L62" s="1"/>
      <c r="M62" s="1"/>
      <c r="N62" s="1"/>
      <c r="O62" s="1"/>
      <c r="P62" s="1"/>
      <c r="Q62" s="1"/>
      <c r="R62" s="1"/>
      <c r="S62" s="3"/>
      <c r="T62" s="3"/>
    </row>
    <row r="63" spans="1:20" ht="14.25" x14ac:dyDescent="0.2">
      <c r="A63" s="193">
        <v>9</v>
      </c>
      <c r="B63" s="194" t="s">
        <v>340</v>
      </c>
      <c r="C63" s="195" t="s">
        <v>332</v>
      </c>
      <c r="D63" s="196">
        <v>1</v>
      </c>
      <c r="E63" s="491"/>
      <c r="F63" s="215" t="str">
        <f t="shared" si="6"/>
        <v/>
      </c>
      <c r="G63" s="216"/>
      <c r="H63" s="215">
        <v>31.58</v>
      </c>
      <c r="I63" s="176">
        <f t="shared" si="7"/>
        <v>31.58</v>
      </c>
      <c r="J63" s="43" t="str">
        <f t="shared" si="8"/>
        <v/>
      </c>
      <c r="K63" s="1"/>
      <c r="L63" s="1"/>
      <c r="M63" s="1"/>
      <c r="N63" s="1"/>
      <c r="O63" s="1"/>
      <c r="P63" s="1"/>
      <c r="Q63" s="1"/>
      <c r="R63" s="1"/>
      <c r="S63" s="3"/>
      <c r="T63" s="3"/>
    </row>
    <row r="64" spans="1:20" ht="14.25" x14ac:dyDescent="0.2">
      <c r="A64" s="193">
        <v>10</v>
      </c>
      <c r="B64" s="220" t="s">
        <v>341</v>
      </c>
      <c r="C64" s="195" t="s">
        <v>332</v>
      </c>
      <c r="D64" s="196">
        <v>2</v>
      </c>
      <c r="E64" s="491"/>
      <c r="F64" s="215" t="str">
        <f t="shared" si="6"/>
        <v/>
      </c>
      <c r="G64" s="216"/>
      <c r="H64" s="215">
        <v>31.33</v>
      </c>
      <c r="I64" s="176">
        <f t="shared" si="7"/>
        <v>62.66</v>
      </c>
      <c r="J64" s="43" t="str">
        <f t="shared" si="8"/>
        <v/>
      </c>
      <c r="K64" s="1"/>
      <c r="L64" s="1"/>
      <c r="M64" s="1"/>
      <c r="N64" s="1"/>
      <c r="O64" s="1"/>
      <c r="P64" s="1"/>
      <c r="Q64" s="1"/>
      <c r="R64" s="1"/>
      <c r="S64" s="3"/>
      <c r="T64" s="3"/>
    </row>
    <row r="65" spans="1:20" ht="14.25" x14ac:dyDescent="0.2">
      <c r="A65" s="193">
        <v>11</v>
      </c>
      <c r="B65" s="218" t="s">
        <v>342</v>
      </c>
      <c r="C65" s="195" t="s">
        <v>343</v>
      </c>
      <c r="D65" s="196">
        <v>5</v>
      </c>
      <c r="E65" s="491"/>
      <c r="F65" s="215" t="str">
        <f t="shared" si="6"/>
        <v/>
      </c>
      <c r="G65" s="216"/>
      <c r="H65" s="215">
        <v>19.329999999999998</v>
      </c>
      <c r="I65" s="176">
        <f t="shared" si="7"/>
        <v>96.649999999999991</v>
      </c>
      <c r="J65" s="43" t="str">
        <f t="shared" si="8"/>
        <v/>
      </c>
      <c r="K65" s="1"/>
      <c r="L65" s="1"/>
      <c r="M65" s="1"/>
      <c r="N65" s="1"/>
      <c r="O65" s="1"/>
      <c r="P65" s="1"/>
      <c r="Q65" s="1"/>
      <c r="R65" s="1"/>
      <c r="S65" s="3"/>
      <c r="T65" s="3"/>
    </row>
    <row r="66" spans="1:20" ht="14.25" x14ac:dyDescent="0.2">
      <c r="A66" s="193">
        <v>12</v>
      </c>
      <c r="B66" s="194" t="s">
        <v>344</v>
      </c>
      <c r="C66" s="195" t="s">
        <v>332</v>
      </c>
      <c r="D66" s="196">
        <v>2</v>
      </c>
      <c r="E66" s="491"/>
      <c r="F66" s="215" t="str">
        <f t="shared" si="6"/>
        <v/>
      </c>
      <c r="G66" s="216"/>
      <c r="H66" s="215">
        <v>32.869999999999997</v>
      </c>
      <c r="I66" s="176">
        <f t="shared" si="7"/>
        <v>65.739999999999995</v>
      </c>
      <c r="J66" s="43" t="str">
        <f t="shared" si="8"/>
        <v/>
      </c>
      <c r="K66" s="1"/>
      <c r="L66" s="1"/>
      <c r="M66" s="1"/>
      <c r="N66" s="1"/>
      <c r="O66" s="1"/>
      <c r="P66" s="1"/>
      <c r="Q66" s="1"/>
      <c r="R66" s="1"/>
      <c r="S66" s="3"/>
      <c r="T66" s="3"/>
    </row>
    <row r="67" spans="1:20" ht="51" x14ac:dyDescent="0.2">
      <c r="A67" s="193">
        <v>13</v>
      </c>
      <c r="B67" s="194" t="s">
        <v>345</v>
      </c>
      <c r="C67" s="195" t="s">
        <v>332</v>
      </c>
      <c r="D67" s="196">
        <v>2</v>
      </c>
      <c r="E67" s="491"/>
      <c r="F67" s="215" t="str">
        <f t="shared" si="6"/>
        <v/>
      </c>
      <c r="G67" s="216"/>
      <c r="H67" s="215">
        <v>13.09</v>
      </c>
      <c r="I67" s="176">
        <f t="shared" si="7"/>
        <v>26.18</v>
      </c>
      <c r="J67" s="43" t="str">
        <f t="shared" si="8"/>
        <v/>
      </c>
      <c r="K67" s="1"/>
      <c r="L67" s="1"/>
      <c r="M67" s="1"/>
      <c r="N67" s="1"/>
      <c r="O67" s="1"/>
      <c r="P67" s="1"/>
      <c r="Q67" s="1"/>
      <c r="R67" s="1"/>
      <c r="S67" s="3"/>
      <c r="T67" s="3"/>
    </row>
    <row r="68" spans="1:20" ht="14.25" x14ac:dyDescent="0.2">
      <c r="A68" s="193">
        <v>14</v>
      </c>
      <c r="B68" s="194" t="s">
        <v>346</v>
      </c>
      <c r="C68" s="195" t="s">
        <v>332</v>
      </c>
      <c r="D68" s="196">
        <v>1</v>
      </c>
      <c r="E68" s="491"/>
      <c r="F68" s="215" t="str">
        <f t="shared" si="6"/>
        <v/>
      </c>
      <c r="G68" s="216"/>
      <c r="H68" s="215">
        <v>7.25</v>
      </c>
      <c r="I68" s="176">
        <f t="shared" si="7"/>
        <v>7.25</v>
      </c>
      <c r="J68" s="43" t="str">
        <f t="shared" si="8"/>
        <v/>
      </c>
      <c r="K68" s="1"/>
      <c r="L68" s="1"/>
      <c r="M68" s="1"/>
      <c r="N68" s="1"/>
      <c r="O68" s="1"/>
      <c r="P68" s="1"/>
      <c r="Q68" s="1"/>
      <c r="R68" s="1"/>
      <c r="S68" s="3"/>
      <c r="T68" s="3"/>
    </row>
    <row r="69" spans="1:20" ht="25.5" x14ac:dyDescent="0.2">
      <c r="A69" s="193">
        <v>15</v>
      </c>
      <c r="B69" s="194" t="s">
        <v>347</v>
      </c>
      <c r="C69" s="195" t="s">
        <v>332</v>
      </c>
      <c r="D69" s="196">
        <v>5</v>
      </c>
      <c r="E69" s="491"/>
      <c r="F69" s="215" t="str">
        <f t="shared" si="6"/>
        <v/>
      </c>
      <c r="G69" s="216"/>
      <c r="H69" s="215">
        <v>8.14</v>
      </c>
      <c r="I69" s="176">
        <f t="shared" si="7"/>
        <v>40.700000000000003</v>
      </c>
      <c r="J69" s="43" t="str">
        <f t="shared" si="8"/>
        <v/>
      </c>
      <c r="K69" s="1"/>
      <c r="L69" s="1"/>
      <c r="M69" s="1"/>
      <c r="N69" s="1"/>
      <c r="O69" s="1"/>
      <c r="P69" s="1"/>
      <c r="Q69" s="1"/>
      <c r="R69" s="1"/>
      <c r="S69" s="3"/>
      <c r="T69" s="3"/>
    </row>
    <row r="70" spans="1:20" ht="79.5" customHeight="1" x14ac:dyDescent="0.2">
      <c r="A70" s="193">
        <v>16</v>
      </c>
      <c r="B70" s="223" t="s">
        <v>348</v>
      </c>
      <c r="C70" s="195" t="s">
        <v>332</v>
      </c>
      <c r="D70" s="196">
        <v>4</v>
      </c>
      <c r="E70" s="491"/>
      <c r="F70" s="215" t="str">
        <f t="shared" si="6"/>
        <v/>
      </c>
      <c r="G70" s="216"/>
      <c r="H70" s="215">
        <v>64.709999999999994</v>
      </c>
      <c r="I70" s="176">
        <f t="shared" si="7"/>
        <v>258.83999999999997</v>
      </c>
      <c r="J70" s="43" t="str">
        <f t="shared" si="8"/>
        <v/>
      </c>
      <c r="K70" s="1"/>
      <c r="L70" s="1"/>
      <c r="M70" s="1"/>
      <c r="N70" s="1"/>
      <c r="O70" s="1"/>
      <c r="P70" s="1"/>
      <c r="Q70" s="1"/>
      <c r="R70" s="1"/>
      <c r="S70" s="3"/>
      <c r="T70" s="3"/>
    </row>
    <row r="71" spans="1:20" ht="25.5" x14ac:dyDescent="0.2">
      <c r="A71" s="193">
        <v>17</v>
      </c>
      <c r="B71" s="194" t="s">
        <v>349</v>
      </c>
      <c r="C71" s="195" t="s">
        <v>332</v>
      </c>
      <c r="D71" s="196">
        <v>1</v>
      </c>
      <c r="E71" s="491"/>
      <c r="F71" s="215" t="str">
        <f t="shared" si="6"/>
        <v/>
      </c>
      <c r="G71" s="216"/>
      <c r="H71" s="215">
        <v>17.54</v>
      </c>
      <c r="I71" s="176">
        <f t="shared" si="7"/>
        <v>17.54</v>
      </c>
      <c r="J71" s="43" t="str">
        <f t="shared" si="8"/>
        <v/>
      </c>
      <c r="K71" s="1"/>
      <c r="L71" s="1"/>
      <c r="M71" s="1"/>
      <c r="N71" s="1"/>
      <c r="O71" s="1"/>
      <c r="P71" s="1"/>
      <c r="Q71" s="1"/>
      <c r="R71" s="1"/>
      <c r="S71" s="3"/>
      <c r="T71" s="3"/>
    </row>
    <row r="72" spans="1:20" ht="14.25" x14ac:dyDescent="0.2">
      <c r="A72" s="193">
        <v>18</v>
      </c>
      <c r="B72" s="194" t="s">
        <v>350</v>
      </c>
      <c r="C72" s="195" t="s">
        <v>351</v>
      </c>
      <c r="D72" s="196">
        <v>10</v>
      </c>
      <c r="E72" s="491"/>
      <c r="F72" s="215" t="str">
        <f t="shared" si="6"/>
        <v/>
      </c>
      <c r="G72" s="216"/>
      <c r="H72" s="215">
        <v>20.09</v>
      </c>
      <c r="I72" s="176">
        <f t="shared" si="7"/>
        <v>200.9</v>
      </c>
      <c r="J72" s="43" t="str">
        <f t="shared" si="8"/>
        <v/>
      </c>
      <c r="K72" s="1"/>
      <c r="L72" s="1"/>
      <c r="M72" s="1"/>
      <c r="N72" s="1"/>
      <c r="O72" s="1"/>
      <c r="P72" s="1"/>
      <c r="Q72" s="1"/>
      <c r="R72" s="1"/>
      <c r="S72" s="3"/>
      <c r="T72" s="3"/>
    </row>
    <row r="73" spans="1:20" ht="14.25" x14ac:dyDescent="0.2">
      <c r="A73" s="193">
        <v>19</v>
      </c>
      <c r="B73" s="218" t="s">
        <v>352</v>
      </c>
      <c r="C73" s="195" t="s">
        <v>332</v>
      </c>
      <c r="D73" s="196">
        <v>2</v>
      </c>
      <c r="E73" s="491"/>
      <c r="F73" s="215" t="str">
        <f t="shared" si="6"/>
        <v/>
      </c>
      <c r="G73" s="216"/>
      <c r="H73" s="215">
        <v>35.950000000000003</v>
      </c>
      <c r="I73" s="176">
        <f t="shared" si="7"/>
        <v>71.900000000000006</v>
      </c>
      <c r="J73" s="43" t="str">
        <f t="shared" si="8"/>
        <v/>
      </c>
      <c r="K73" s="1"/>
      <c r="L73" s="1"/>
      <c r="M73" s="1"/>
      <c r="N73" s="1"/>
      <c r="O73" s="1"/>
      <c r="P73" s="1"/>
      <c r="Q73" s="1"/>
      <c r="R73" s="1"/>
      <c r="S73" s="3"/>
      <c r="T73" s="3"/>
    </row>
    <row r="74" spans="1:20" ht="14.25" x14ac:dyDescent="0.2">
      <c r="A74" s="193">
        <v>20</v>
      </c>
      <c r="B74" s="194" t="s">
        <v>353</v>
      </c>
      <c r="C74" s="195" t="s">
        <v>332</v>
      </c>
      <c r="D74" s="196">
        <v>1</v>
      </c>
      <c r="E74" s="491"/>
      <c r="F74" s="215" t="str">
        <f t="shared" si="6"/>
        <v/>
      </c>
      <c r="G74" s="216"/>
      <c r="H74" s="215">
        <v>52.9</v>
      </c>
      <c r="I74" s="176">
        <f t="shared" si="7"/>
        <v>52.9</v>
      </c>
      <c r="J74" s="43" t="str">
        <f t="shared" si="8"/>
        <v/>
      </c>
      <c r="K74" s="1"/>
      <c r="L74" s="1"/>
      <c r="M74" s="1"/>
      <c r="N74" s="1"/>
      <c r="O74" s="1"/>
      <c r="P74" s="1"/>
      <c r="Q74" s="1"/>
      <c r="R74" s="1"/>
      <c r="S74" s="3"/>
      <c r="T74" s="3"/>
    </row>
    <row r="75" spans="1:20" ht="14.25" x14ac:dyDescent="0.2">
      <c r="A75" s="193">
        <v>21</v>
      </c>
      <c r="B75" s="194" t="s">
        <v>354</v>
      </c>
      <c r="C75" s="195" t="s">
        <v>355</v>
      </c>
      <c r="D75" s="196">
        <v>20</v>
      </c>
      <c r="E75" s="491"/>
      <c r="F75" s="215" t="str">
        <f t="shared" si="6"/>
        <v/>
      </c>
      <c r="G75" s="216"/>
      <c r="H75" s="215">
        <v>21.02</v>
      </c>
      <c r="I75" s="176">
        <f t="shared" si="7"/>
        <v>420.4</v>
      </c>
      <c r="J75" s="43" t="str">
        <f t="shared" si="8"/>
        <v/>
      </c>
      <c r="K75" s="1"/>
      <c r="L75" s="1"/>
      <c r="M75" s="1"/>
      <c r="N75" s="1"/>
      <c r="O75" s="1"/>
      <c r="P75" s="1"/>
      <c r="Q75" s="1"/>
      <c r="R75" s="1"/>
      <c r="S75" s="3"/>
      <c r="T75" s="3"/>
    </row>
    <row r="76" spans="1:20" ht="25.5" x14ac:dyDescent="0.2">
      <c r="A76" s="193">
        <v>22</v>
      </c>
      <c r="B76" s="194" t="s">
        <v>356</v>
      </c>
      <c r="C76" s="195" t="s">
        <v>332</v>
      </c>
      <c r="D76" s="196">
        <v>1</v>
      </c>
      <c r="E76" s="491"/>
      <c r="F76" s="215" t="str">
        <f t="shared" si="6"/>
        <v/>
      </c>
      <c r="G76" s="216"/>
      <c r="H76" s="215">
        <v>25.75</v>
      </c>
      <c r="I76" s="176">
        <f t="shared" si="7"/>
        <v>25.75</v>
      </c>
      <c r="J76" s="43" t="str">
        <f t="shared" si="8"/>
        <v/>
      </c>
      <c r="K76" s="1"/>
      <c r="L76" s="1"/>
      <c r="M76" s="1"/>
      <c r="N76" s="1"/>
      <c r="O76" s="1"/>
      <c r="P76" s="1"/>
      <c r="Q76" s="1"/>
      <c r="R76" s="1"/>
      <c r="S76" s="3"/>
      <c r="T76" s="3"/>
    </row>
    <row r="77" spans="1:20" ht="25.5" x14ac:dyDescent="0.2">
      <c r="A77" s="193">
        <v>23</v>
      </c>
      <c r="B77" s="194" t="s">
        <v>357</v>
      </c>
      <c r="C77" s="195" t="s">
        <v>332</v>
      </c>
      <c r="D77" s="196">
        <v>1</v>
      </c>
      <c r="E77" s="491"/>
      <c r="F77" s="215" t="str">
        <f t="shared" si="6"/>
        <v/>
      </c>
      <c r="G77" s="216"/>
      <c r="H77" s="215">
        <v>20.14</v>
      </c>
      <c r="I77" s="176">
        <f t="shared" si="7"/>
        <v>20.14</v>
      </c>
      <c r="J77" s="43" t="str">
        <f t="shared" si="8"/>
        <v/>
      </c>
      <c r="K77" s="1"/>
      <c r="L77" s="1"/>
      <c r="M77" s="1"/>
      <c r="N77" s="1"/>
      <c r="O77" s="1"/>
      <c r="P77" s="1"/>
      <c r="Q77" s="1"/>
      <c r="R77" s="1"/>
      <c r="S77" s="3"/>
      <c r="T77" s="3"/>
    </row>
    <row r="78" spans="1:20" ht="25.5" x14ac:dyDescent="0.2">
      <c r="A78" s="193">
        <v>24</v>
      </c>
      <c r="B78" s="194" t="s">
        <v>358</v>
      </c>
      <c r="C78" s="195" t="s">
        <v>249</v>
      </c>
      <c r="D78" s="196">
        <v>2</v>
      </c>
      <c r="E78" s="491"/>
      <c r="F78" s="215" t="str">
        <f t="shared" si="6"/>
        <v/>
      </c>
      <c r="G78" s="216"/>
      <c r="H78" s="215">
        <v>228.35</v>
      </c>
      <c r="I78" s="176">
        <f t="shared" si="7"/>
        <v>456.7</v>
      </c>
      <c r="J78" s="43" t="str">
        <f t="shared" si="8"/>
        <v/>
      </c>
      <c r="K78" s="1"/>
      <c r="L78" s="1"/>
      <c r="M78" s="1"/>
      <c r="N78" s="1"/>
      <c r="O78" s="1"/>
      <c r="P78" s="1"/>
      <c r="Q78" s="1"/>
      <c r="R78" s="1"/>
      <c r="S78" s="3"/>
      <c r="T78" s="3"/>
    </row>
    <row r="79" spans="1:20" ht="14.25" x14ac:dyDescent="0.2">
      <c r="A79" s="193">
        <v>25</v>
      </c>
      <c r="B79" s="194" t="s">
        <v>359</v>
      </c>
      <c r="C79" s="195" t="s">
        <v>249</v>
      </c>
      <c r="D79" s="196">
        <v>3</v>
      </c>
      <c r="E79" s="491"/>
      <c r="F79" s="215" t="str">
        <f t="shared" si="6"/>
        <v/>
      </c>
      <c r="G79" s="216"/>
      <c r="H79" s="215">
        <v>65.31</v>
      </c>
      <c r="I79" s="176">
        <f t="shared" si="7"/>
        <v>195.93</v>
      </c>
      <c r="J79" s="43" t="str">
        <f t="shared" si="8"/>
        <v/>
      </c>
      <c r="K79" s="1"/>
      <c r="L79" s="1"/>
      <c r="M79" s="1"/>
      <c r="N79" s="1"/>
      <c r="O79" s="1"/>
      <c r="P79" s="1"/>
      <c r="Q79" s="1"/>
      <c r="R79" s="1"/>
      <c r="S79" s="3"/>
      <c r="T79" s="3"/>
    </row>
    <row r="80" spans="1:20" ht="63.75" x14ac:dyDescent="0.2">
      <c r="A80" s="193">
        <v>26</v>
      </c>
      <c r="B80" s="194" t="s">
        <v>360</v>
      </c>
      <c r="C80" s="195" t="s">
        <v>249</v>
      </c>
      <c r="D80" s="196">
        <v>1</v>
      </c>
      <c r="E80" s="491"/>
      <c r="F80" s="215" t="str">
        <f t="shared" si="6"/>
        <v/>
      </c>
      <c r="G80" s="216"/>
      <c r="H80" s="215">
        <v>43.41</v>
      </c>
      <c r="I80" s="176">
        <f t="shared" si="7"/>
        <v>43.41</v>
      </c>
      <c r="J80" s="43" t="str">
        <f t="shared" si="8"/>
        <v/>
      </c>
      <c r="K80" s="1"/>
      <c r="L80" s="1"/>
      <c r="M80" s="1"/>
      <c r="N80" s="1"/>
      <c r="O80" s="1"/>
      <c r="P80" s="1"/>
      <c r="Q80" s="1"/>
      <c r="R80" s="1"/>
      <c r="S80" s="3"/>
      <c r="T80" s="3"/>
    </row>
    <row r="81" spans="1:20" ht="25.5" x14ac:dyDescent="0.2">
      <c r="A81" s="193">
        <v>27</v>
      </c>
      <c r="B81" s="194" t="s">
        <v>361</v>
      </c>
      <c r="C81" s="195" t="s">
        <v>332</v>
      </c>
      <c r="D81" s="196">
        <v>1</v>
      </c>
      <c r="E81" s="491"/>
      <c r="F81" s="215" t="str">
        <f t="shared" si="6"/>
        <v/>
      </c>
      <c r="G81" s="216"/>
      <c r="H81" s="215">
        <v>35.18</v>
      </c>
      <c r="I81" s="176">
        <f t="shared" si="7"/>
        <v>35.18</v>
      </c>
      <c r="J81" s="43" t="str">
        <f t="shared" si="8"/>
        <v/>
      </c>
      <c r="K81" s="1"/>
      <c r="L81" s="1"/>
      <c r="M81" s="1"/>
      <c r="N81" s="1"/>
      <c r="O81" s="1"/>
      <c r="P81" s="1"/>
      <c r="Q81" s="1"/>
      <c r="R81" s="1"/>
      <c r="S81" s="3"/>
      <c r="T81" s="3"/>
    </row>
    <row r="82" spans="1:20" ht="14.25" x14ac:dyDescent="0.2">
      <c r="A82" s="193">
        <v>28</v>
      </c>
      <c r="B82" s="194" t="s">
        <v>362</v>
      </c>
      <c r="C82" s="195" t="s">
        <v>332</v>
      </c>
      <c r="D82" s="196">
        <v>1</v>
      </c>
      <c r="E82" s="491"/>
      <c r="F82" s="215" t="str">
        <f t="shared" si="6"/>
        <v/>
      </c>
      <c r="G82" s="216"/>
      <c r="H82" s="215">
        <v>15.84</v>
      </c>
      <c r="I82" s="176">
        <f t="shared" si="7"/>
        <v>15.84</v>
      </c>
      <c r="J82" s="43" t="str">
        <f t="shared" si="8"/>
        <v/>
      </c>
      <c r="K82" s="1"/>
      <c r="L82" s="1"/>
      <c r="M82" s="1"/>
      <c r="N82" s="1"/>
      <c r="O82" s="1"/>
      <c r="P82" s="1"/>
      <c r="Q82" s="1"/>
      <c r="R82" s="1"/>
      <c r="S82" s="3"/>
      <c r="T82" s="3"/>
    </row>
    <row r="83" spans="1:20" ht="25.5" x14ac:dyDescent="0.2">
      <c r="A83" s="193">
        <v>29</v>
      </c>
      <c r="B83" s="194" t="s">
        <v>363</v>
      </c>
      <c r="C83" s="195" t="s">
        <v>332</v>
      </c>
      <c r="D83" s="196">
        <v>1</v>
      </c>
      <c r="E83" s="491"/>
      <c r="F83" s="215" t="str">
        <f t="shared" si="6"/>
        <v/>
      </c>
      <c r="G83" s="216"/>
      <c r="H83" s="215">
        <v>17.38</v>
      </c>
      <c r="I83" s="176">
        <f t="shared" si="7"/>
        <v>17.38</v>
      </c>
      <c r="J83" s="43" t="str">
        <f t="shared" si="8"/>
        <v/>
      </c>
      <c r="K83" s="1"/>
      <c r="L83" s="1"/>
      <c r="M83" s="1"/>
      <c r="N83" s="1"/>
      <c r="O83" s="1"/>
      <c r="P83" s="1"/>
      <c r="Q83" s="1"/>
      <c r="R83" s="1"/>
      <c r="S83" s="3"/>
      <c r="T83" s="3"/>
    </row>
    <row r="84" spans="1:20" ht="14.25" x14ac:dyDescent="0.2">
      <c r="A84" s="193">
        <v>30</v>
      </c>
      <c r="B84" s="194" t="s">
        <v>364</v>
      </c>
      <c r="C84" s="195" t="s">
        <v>332</v>
      </c>
      <c r="D84" s="196">
        <v>1</v>
      </c>
      <c r="E84" s="491"/>
      <c r="F84" s="215" t="str">
        <f t="shared" si="6"/>
        <v/>
      </c>
      <c r="G84" s="216"/>
      <c r="H84" s="215">
        <v>14.49</v>
      </c>
      <c r="I84" s="176">
        <f t="shared" si="7"/>
        <v>14.49</v>
      </c>
      <c r="J84" s="43" t="str">
        <f t="shared" si="8"/>
        <v/>
      </c>
      <c r="K84" s="1"/>
      <c r="L84" s="1"/>
      <c r="M84" s="1"/>
      <c r="N84" s="1"/>
      <c r="O84" s="1"/>
      <c r="P84" s="1"/>
      <c r="Q84" s="1"/>
      <c r="R84" s="1"/>
      <c r="S84" s="3"/>
      <c r="T84" s="3"/>
    </row>
    <row r="85" spans="1:20" ht="58.5" customHeight="1" x14ac:dyDescent="0.2">
      <c r="A85" s="193">
        <v>31</v>
      </c>
      <c r="B85" s="194" t="s">
        <v>365</v>
      </c>
      <c r="C85" s="195" t="s">
        <v>332</v>
      </c>
      <c r="D85" s="196">
        <v>1</v>
      </c>
      <c r="E85" s="491"/>
      <c r="F85" s="215" t="str">
        <f t="shared" si="6"/>
        <v/>
      </c>
      <c r="G85" s="216"/>
      <c r="H85" s="215">
        <v>52.97</v>
      </c>
      <c r="I85" s="176">
        <f t="shared" si="7"/>
        <v>52.97</v>
      </c>
      <c r="J85" s="43" t="str">
        <f t="shared" si="8"/>
        <v/>
      </c>
      <c r="K85" s="1"/>
      <c r="L85" s="1"/>
      <c r="M85" s="1"/>
      <c r="N85" s="1"/>
      <c r="O85" s="1"/>
      <c r="P85" s="1"/>
      <c r="Q85" s="1"/>
      <c r="R85" s="1"/>
      <c r="S85" s="3"/>
      <c r="T85" s="3"/>
    </row>
    <row r="86" spans="1:20" ht="14.25" x14ac:dyDescent="0.2">
      <c r="A86" s="193">
        <v>32</v>
      </c>
      <c r="B86" s="194" t="s">
        <v>366</v>
      </c>
      <c r="C86" s="195" t="s">
        <v>249</v>
      </c>
      <c r="D86" s="196">
        <v>1</v>
      </c>
      <c r="E86" s="491"/>
      <c r="F86" s="215" t="str">
        <f t="shared" si="6"/>
        <v/>
      </c>
      <c r="G86" s="216"/>
      <c r="H86" s="215">
        <v>68.53</v>
      </c>
      <c r="I86" s="176">
        <f t="shared" si="7"/>
        <v>68.53</v>
      </c>
      <c r="J86" s="43" t="str">
        <f t="shared" si="8"/>
        <v/>
      </c>
      <c r="K86" s="1"/>
      <c r="L86" s="1"/>
      <c r="M86" s="1"/>
      <c r="N86" s="1"/>
      <c r="O86" s="1"/>
      <c r="P86" s="1"/>
      <c r="Q86" s="1"/>
      <c r="R86" s="1"/>
      <c r="S86" s="3"/>
      <c r="T86" s="3"/>
    </row>
    <row r="87" spans="1:20" ht="25.5" x14ac:dyDescent="0.2">
      <c r="A87" s="193">
        <v>33</v>
      </c>
      <c r="B87" s="194" t="s">
        <v>367</v>
      </c>
      <c r="C87" s="195" t="s">
        <v>332</v>
      </c>
      <c r="D87" s="196">
        <v>5</v>
      </c>
      <c r="E87" s="491"/>
      <c r="F87" s="215" t="str">
        <f t="shared" si="6"/>
        <v/>
      </c>
      <c r="G87" s="216"/>
      <c r="H87" s="215">
        <v>17.91</v>
      </c>
      <c r="I87" s="176">
        <f t="shared" si="7"/>
        <v>89.55</v>
      </c>
      <c r="J87" s="43" t="str">
        <f t="shared" si="8"/>
        <v/>
      </c>
      <c r="K87" s="1"/>
      <c r="L87" s="1"/>
      <c r="M87" s="1"/>
      <c r="N87" s="1"/>
      <c r="O87" s="1"/>
      <c r="P87" s="1"/>
      <c r="Q87" s="1"/>
      <c r="R87" s="1"/>
      <c r="S87" s="3"/>
      <c r="T87" s="3"/>
    </row>
    <row r="88" spans="1:20" ht="25.5" x14ac:dyDescent="0.2">
      <c r="A88" s="193">
        <v>34</v>
      </c>
      <c r="B88" s="194" t="s">
        <v>368</v>
      </c>
      <c r="C88" s="195" t="s">
        <v>332</v>
      </c>
      <c r="D88" s="196">
        <v>3</v>
      </c>
      <c r="E88" s="491"/>
      <c r="F88" s="215" t="str">
        <f t="shared" si="6"/>
        <v/>
      </c>
      <c r="G88" s="216"/>
      <c r="H88" s="215">
        <v>32.99</v>
      </c>
      <c r="I88" s="176">
        <f t="shared" si="7"/>
        <v>98.97</v>
      </c>
      <c r="J88" s="43" t="str">
        <f t="shared" si="8"/>
        <v/>
      </c>
      <c r="K88" s="1"/>
      <c r="L88" s="1"/>
      <c r="M88" s="1"/>
      <c r="N88" s="1"/>
      <c r="O88" s="1"/>
      <c r="P88" s="1"/>
      <c r="Q88" s="1"/>
      <c r="R88" s="1"/>
      <c r="S88" s="3"/>
      <c r="T88" s="3"/>
    </row>
    <row r="89" spans="1:20" ht="14.25" x14ac:dyDescent="0.2">
      <c r="A89" s="193">
        <v>35</v>
      </c>
      <c r="B89" s="194" t="s">
        <v>369</v>
      </c>
      <c r="C89" s="195" t="s">
        <v>249</v>
      </c>
      <c r="D89" s="196">
        <v>20</v>
      </c>
      <c r="E89" s="491"/>
      <c r="F89" s="215" t="str">
        <f t="shared" si="6"/>
        <v/>
      </c>
      <c r="G89" s="216"/>
      <c r="H89" s="215">
        <v>2.16</v>
      </c>
      <c r="I89" s="176">
        <f t="shared" si="7"/>
        <v>43.2</v>
      </c>
      <c r="J89" s="43" t="str">
        <f t="shared" si="8"/>
        <v/>
      </c>
      <c r="K89" s="1"/>
      <c r="L89" s="1"/>
      <c r="M89" s="1"/>
      <c r="N89" s="1"/>
      <c r="O89" s="1"/>
      <c r="P89" s="1"/>
      <c r="Q89" s="1"/>
      <c r="R89" s="1"/>
      <c r="S89" s="3"/>
      <c r="T89" s="3"/>
    </row>
    <row r="90" spans="1:20" ht="14.25" x14ac:dyDescent="0.2">
      <c r="A90" s="193">
        <v>36</v>
      </c>
      <c r="B90" s="194" t="s">
        <v>370</v>
      </c>
      <c r="C90" s="195" t="s">
        <v>249</v>
      </c>
      <c r="D90" s="196">
        <v>8</v>
      </c>
      <c r="E90" s="491"/>
      <c r="F90" s="215" t="str">
        <f t="shared" si="6"/>
        <v/>
      </c>
      <c r="G90" s="216"/>
      <c r="H90" s="215">
        <v>10.29</v>
      </c>
      <c r="I90" s="176">
        <f t="shared" si="7"/>
        <v>82.32</v>
      </c>
      <c r="J90" s="43" t="str">
        <f t="shared" si="8"/>
        <v/>
      </c>
      <c r="K90" s="1"/>
      <c r="L90" s="1"/>
      <c r="M90" s="1"/>
      <c r="N90" s="1"/>
      <c r="O90" s="1"/>
      <c r="P90" s="1"/>
      <c r="Q90" s="1"/>
      <c r="R90" s="1"/>
      <c r="S90" s="3"/>
      <c r="T90" s="3"/>
    </row>
    <row r="91" spans="1:20" ht="14.25" x14ac:dyDescent="0.2">
      <c r="A91" s="196">
        <v>37</v>
      </c>
      <c r="B91" s="194" t="s">
        <v>371</v>
      </c>
      <c r="C91" s="195" t="s">
        <v>332</v>
      </c>
      <c r="D91" s="196">
        <v>2</v>
      </c>
      <c r="E91" s="491"/>
      <c r="F91" s="215" t="str">
        <f t="shared" si="6"/>
        <v/>
      </c>
      <c r="G91" s="216"/>
      <c r="H91" s="215">
        <v>17.829999999999998</v>
      </c>
      <c r="I91" s="176">
        <f t="shared" si="7"/>
        <v>35.659999999999997</v>
      </c>
      <c r="J91" s="43" t="str">
        <f t="shared" si="8"/>
        <v/>
      </c>
      <c r="K91" s="1"/>
      <c r="L91" s="1"/>
      <c r="M91" s="1"/>
      <c r="N91" s="1"/>
      <c r="O91" s="1"/>
      <c r="P91" s="1"/>
      <c r="Q91" s="1"/>
      <c r="R91" s="1"/>
      <c r="S91" s="3"/>
      <c r="T91" s="3"/>
    </row>
    <row r="92" spans="1:20" ht="14.25" x14ac:dyDescent="0.2">
      <c r="A92" s="193">
        <v>38</v>
      </c>
      <c r="B92" s="194" t="s">
        <v>372</v>
      </c>
      <c r="C92" s="195" t="s">
        <v>332</v>
      </c>
      <c r="D92" s="196">
        <v>2</v>
      </c>
      <c r="E92" s="491"/>
      <c r="F92" s="215" t="str">
        <f t="shared" si="6"/>
        <v/>
      </c>
      <c r="G92" s="216"/>
      <c r="H92" s="215">
        <v>22.18</v>
      </c>
      <c r="I92" s="176">
        <f t="shared" si="7"/>
        <v>44.36</v>
      </c>
      <c r="J92" s="43" t="str">
        <f t="shared" si="8"/>
        <v/>
      </c>
      <c r="K92" s="1"/>
      <c r="L92" s="1"/>
      <c r="M92" s="1"/>
      <c r="N92" s="1"/>
      <c r="O92" s="1"/>
      <c r="P92" s="1"/>
      <c r="Q92" s="1"/>
      <c r="R92" s="1"/>
      <c r="S92" s="3"/>
      <c r="T92" s="3"/>
    </row>
    <row r="93" spans="1:20" ht="14.25" x14ac:dyDescent="0.2">
      <c r="A93" s="193">
        <v>39</v>
      </c>
      <c r="B93" s="194" t="s">
        <v>373</v>
      </c>
      <c r="C93" s="195" t="s">
        <v>332</v>
      </c>
      <c r="D93" s="196">
        <v>2</v>
      </c>
      <c r="E93" s="491"/>
      <c r="F93" s="215" t="str">
        <f t="shared" si="6"/>
        <v/>
      </c>
      <c r="G93" s="216"/>
      <c r="H93" s="215">
        <v>23.7</v>
      </c>
      <c r="I93" s="176">
        <f t="shared" si="7"/>
        <v>47.4</v>
      </c>
      <c r="J93" s="43" t="str">
        <f t="shared" si="8"/>
        <v/>
      </c>
      <c r="K93" s="1"/>
      <c r="L93" s="1"/>
      <c r="M93" s="1"/>
      <c r="N93" s="1"/>
      <c r="O93" s="1"/>
      <c r="P93" s="1"/>
      <c r="Q93" s="1"/>
      <c r="R93" s="1"/>
      <c r="S93" s="3"/>
      <c r="T93" s="3"/>
    </row>
    <row r="94" spans="1:20" ht="25.5" x14ac:dyDescent="0.2">
      <c r="A94" s="193">
        <v>40</v>
      </c>
      <c r="B94" s="194" t="s">
        <v>374</v>
      </c>
      <c r="C94" s="195" t="s">
        <v>332</v>
      </c>
      <c r="D94" s="196">
        <v>2</v>
      </c>
      <c r="E94" s="491"/>
      <c r="F94" s="215" t="str">
        <f t="shared" si="6"/>
        <v/>
      </c>
      <c r="G94" s="216"/>
      <c r="H94" s="215">
        <v>26.36</v>
      </c>
      <c r="I94" s="176">
        <f t="shared" si="7"/>
        <v>52.72</v>
      </c>
      <c r="J94" s="43" t="str">
        <f t="shared" si="8"/>
        <v/>
      </c>
      <c r="K94" s="1"/>
      <c r="L94" s="1"/>
      <c r="M94" s="1"/>
      <c r="N94" s="1"/>
      <c r="O94" s="1"/>
      <c r="P94" s="1"/>
      <c r="Q94" s="1"/>
      <c r="R94" s="1"/>
      <c r="S94" s="3"/>
      <c r="T94" s="3"/>
    </row>
    <row r="95" spans="1:20" ht="14.25" x14ac:dyDescent="0.2">
      <c r="A95" s="193">
        <v>41</v>
      </c>
      <c r="B95" s="194" t="s">
        <v>375</v>
      </c>
      <c r="C95" s="195" t="s">
        <v>332</v>
      </c>
      <c r="D95" s="196">
        <v>2</v>
      </c>
      <c r="E95" s="491"/>
      <c r="F95" s="215" t="str">
        <f t="shared" si="6"/>
        <v/>
      </c>
      <c r="G95" s="216"/>
      <c r="H95" s="215">
        <v>28.92</v>
      </c>
      <c r="I95" s="176">
        <f t="shared" si="7"/>
        <v>57.84</v>
      </c>
      <c r="J95" s="43" t="str">
        <f t="shared" si="8"/>
        <v/>
      </c>
      <c r="K95" s="1"/>
      <c r="L95" s="1"/>
      <c r="M95" s="1"/>
      <c r="N95" s="1"/>
      <c r="O95" s="1"/>
      <c r="P95" s="1"/>
      <c r="Q95" s="1"/>
      <c r="R95" s="1"/>
      <c r="S95" s="3"/>
      <c r="T95" s="3"/>
    </row>
    <row r="96" spans="1:20" ht="25.5" x14ac:dyDescent="0.2">
      <c r="A96" s="193">
        <v>42</v>
      </c>
      <c r="B96" s="194" t="s">
        <v>376</v>
      </c>
      <c r="C96" s="195" t="s">
        <v>332</v>
      </c>
      <c r="D96" s="196">
        <v>1</v>
      </c>
      <c r="E96" s="491"/>
      <c r="F96" s="215" t="str">
        <f t="shared" si="6"/>
        <v/>
      </c>
      <c r="G96" s="216"/>
      <c r="H96" s="215">
        <v>34.06</v>
      </c>
      <c r="I96" s="176">
        <f t="shared" si="7"/>
        <v>34.06</v>
      </c>
      <c r="J96" s="43" t="str">
        <f t="shared" si="8"/>
        <v/>
      </c>
      <c r="K96" s="1"/>
      <c r="L96" s="1"/>
      <c r="M96" s="1"/>
      <c r="N96" s="1"/>
      <c r="O96" s="1"/>
      <c r="P96" s="1"/>
      <c r="Q96" s="1"/>
      <c r="R96" s="1"/>
      <c r="S96" s="3"/>
      <c r="T96" s="3"/>
    </row>
    <row r="97" spans="1:20" ht="14.25" x14ac:dyDescent="0.2">
      <c r="A97" s="193">
        <v>43</v>
      </c>
      <c r="B97" s="194" t="s">
        <v>377</v>
      </c>
      <c r="C97" s="195" t="s">
        <v>332</v>
      </c>
      <c r="D97" s="196">
        <v>1</v>
      </c>
      <c r="E97" s="491"/>
      <c r="F97" s="215" t="str">
        <f t="shared" si="6"/>
        <v/>
      </c>
      <c r="G97" s="216"/>
      <c r="H97" s="215">
        <v>94.63</v>
      </c>
      <c r="I97" s="176">
        <f t="shared" si="7"/>
        <v>94.63</v>
      </c>
      <c r="J97" s="43" t="str">
        <f t="shared" si="8"/>
        <v/>
      </c>
      <c r="K97" s="1"/>
      <c r="L97" s="1"/>
      <c r="M97" s="1"/>
      <c r="N97" s="1"/>
      <c r="O97" s="1"/>
      <c r="P97" s="1"/>
      <c r="Q97" s="1"/>
      <c r="R97" s="1"/>
      <c r="S97" s="3"/>
      <c r="T97" s="3"/>
    </row>
    <row r="98" spans="1:20" ht="96" customHeight="1" x14ac:dyDescent="0.2">
      <c r="A98" s="193">
        <v>44</v>
      </c>
      <c r="B98" s="194" t="s">
        <v>378</v>
      </c>
      <c r="C98" s="195" t="s">
        <v>286</v>
      </c>
      <c r="D98" s="196">
        <v>1</v>
      </c>
      <c r="E98" s="491"/>
      <c r="F98" s="215" t="str">
        <f t="shared" si="6"/>
        <v/>
      </c>
      <c r="G98" s="216"/>
      <c r="H98" s="215">
        <v>423.93</v>
      </c>
      <c r="I98" s="176">
        <f t="shared" si="7"/>
        <v>423.93</v>
      </c>
      <c r="J98" s="43" t="str">
        <f t="shared" si="8"/>
        <v/>
      </c>
      <c r="K98" s="1"/>
      <c r="L98" s="1"/>
      <c r="M98" s="1"/>
      <c r="N98" s="1"/>
      <c r="O98" s="1"/>
      <c r="P98" s="1"/>
      <c r="Q98" s="1"/>
      <c r="R98" s="1"/>
      <c r="S98" s="3"/>
      <c r="T98" s="3"/>
    </row>
    <row r="99" spans="1:20" ht="89.25" x14ac:dyDescent="0.2">
      <c r="A99" s="193">
        <v>45</v>
      </c>
      <c r="B99" s="194" t="s">
        <v>379</v>
      </c>
      <c r="C99" s="195" t="s">
        <v>286</v>
      </c>
      <c r="D99" s="196">
        <v>2</v>
      </c>
      <c r="E99" s="491"/>
      <c r="F99" s="215" t="str">
        <f t="shared" si="6"/>
        <v/>
      </c>
      <c r="G99" s="216"/>
      <c r="H99" s="215">
        <v>189.42</v>
      </c>
      <c r="I99" s="176">
        <f t="shared" si="7"/>
        <v>378.84</v>
      </c>
      <c r="J99" s="43" t="str">
        <f t="shared" si="8"/>
        <v/>
      </c>
      <c r="K99" s="1"/>
      <c r="L99" s="1"/>
      <c r="M99" s="1"/>
      <c r="N99" s="1"/>
      <c r="O99" s="1"/>
      <c r="P99" s="1"/>
      <c r="Q99" s="1"/>
      <c r="R99" s="1"/>
      <c r="S99" s="3"/>
      <c r="T99" s="3"/>
    </row>
    <row r="100" spans="1:20" ht="25.5" x14ac:dyDescent="0.2">
      <c r="A100" s="193">
        <v>46</v>
      </c>
      <c r="B100" s="194" t="s">
        <v>380</v>
      </c>
      <c r="C100" s="195" t="s">
        <v>332</v>
      </c>
      <c r="D100" s="196">
        <v>1</v>
      </c>
      <c r="E100" s="491"/>
      <c r="F100" s="215" t="str">
        <f t="shared" si="6"/>
        <v/>
      </c>
      <c r="G100" s="216"/>
      <c r="H100" s="215">
        <v>140.4</v>
      </c>
      <c r="I100" s="176">
        <f t="shared" si="7"/>
        <v>140.4</v>
      </c>
      <c r="J100" s="43" t="str">
        <f t="shared" si="8"/>
        <v/>
      </c>
      <c r="K100" s="1"/>
      <c r="L100" s="1"/>
      <c r="M100" s="1"/>
      <c r="N100" s="1"/>
      <c r="O100" s="1"/>
      <c r="P100" s="1"/>
      <c r="Q100" s="1"/>
      <c r="R100" s="1"/>
      <c r="S100" s="3"/>
      <c r="T100" s="3"/>
    </row>
    <row r="101" spans="1:20" ht="14.25" x14ac:dyDescent="0.2">
      <c r="A101" s="193">
        <v>47</v>
      </c>
      <c r="B101" s="194" t="s">
        <v>381</v>
      </c>
      <c r="C101" s="195" t="s">
        <v>332</v>
      </c>
      <c r="D101" s="196">
        <v>1</v>
      </c>
      <c r="E101" s="491"/>
      <c r="F101" s="215" t="str">
        <f t="shared" si="6"/>
        <v/>
      </c>
      <c r="G101" s="216"/>
      <c r="H101" s="215">
        <v>255.59</v>
      </c>
      <c r="I101" s="176">
        <f t="shared" si="7"/>
        <v>255.59</v>
      </c>
      <c r="J101" s="43" t="str">
        <f t="shared" si="8"/>
        <v/>
      </c>
      <c r="K101" s="1"/>
      <c r="L101" s="1"/>
      <c r="M101" s="1"/>
      <c r="N101" s="1"/>
      <c r="O101" s="1"/>
      <c r="P101" s="1"/>
      <c r="Q101" s="1"/>
      <c r="R101" s="1"/>
      <c r="S101" s="3"/>
      <c r="T101" s="3"/>
    </row>
    <row r="102" spans="1:20" ht="14.25" x14ac:dyDescent="0.2">
      <c r="A102" s="193">
        <v>48</v>
      </c>
      <c r="B102" s="194" t="s">
        <v>382</v>
      </c>
      <c r="C102" s="195" t="s">
        <v>332</v>
      </c>
      <c r="D102" s="196">
        <v>1</v>
      </c>
      <c r="E102" s="491"/>
      <c r="F102" s="215" t="str">
        <f t="shared" si="6"/>
        <v/>
      </c>
      <c r="G102" s="216"/>
      <c r="H102" s="215">
        <v>47.16</v>
      </c>
      <c r="I102" s="176">
        <f t="shared" si="7"/>
        <v>47.16</v>
      </c>
      <c r="J102" s="43" t="str">
        <f t="shared" si="8"/>
        <v/>
      </c>
      <c r="K102" s="1"/>
      <c r="L102" s="1"/>
      <c r="M102" s="1"/>
      <c r="N102" s="1"/>
      <c r="O102" s="1"/>
      <c r="P102" s="1"/>
      <c r="Q102" s="1"/>
      <c r="R102" s="1"/>
      <c r="S102" s="3"/>
      <c r="T102" s="3"/>
    </row>
    <row r="103" spans="1:20" ht="14.25" x14ac:dyDescent="0.2">
      <c r="A103" s="193">
        <v>49</v>
      </c>
      <c r="B103" s="218" t="s">
        <v>383</v>
      </c>
      <c r="C103" s="195" t="s">
        <v>249</v>
      </c>
      <c r="D103" s="196">
        <v>1</v>
      </c>
      <c r="E103" s="491"/>
      <c r="F103" s="215" t="str">
        <f t="shared" si="6"/>
        <v/>
      </c>
      <c r="G103" s="216"/>
      <c r="H103" s="215">
        <v>14.83</v>
      </c>
      <c r="I103" s="176">
        <f t="shared" si="7"/>
        <v>14.83</v>
      </c>
      <c r="J103" s="43" t="str">
        <f t="shared" si="8"/>
        <v/>
      </c>
      <c r="K103" s="1"/>
      <c r="L103" s="1"/>
      <c r="M103" s="1"/>
      <c r="N103" s="1"/>
      <c r="O103" s="1"/>
      <c r="P103" s="1"/>
      <c r="Q103" s="1"/>
      <c r="R103" s="1"/>
      <c r="S103" s="3"/>
      <c r="T103" s="3"/>
    </row>
    <row r="104" spans="1:20" ht="38.25" x14ac:dyDescent="0.2">
      <c r="A104" s="193">
        <v>50</v>
      </c>
      <c r="B104" s="194" t="s">
        <v>384</v>
      </c>
      <c r="C104" s="195" t="s">
        <v>385</v>
      </c>
      <c r="D104" s="196">
        <v>1</v>
      </c>
      <c r="E104" s="491"/>
      <c r="F104" s="215" t="str">
        <f t="shared" si="6"/>
        <v/>
      </c>
      <c r="G104" s="216"/>
      <c r="H104" s="215">
        <v>33.51</v>
      </c>
      <c r="I104" s="176">
        <f t="shared" si="7"/>
        <v>33.51</v>
      </c>
      <c r="J104" s="43" t="str">
        <f t="shared" si="8"/>
        <v/>
      </c>
      <c r="K104" s="1"/>
      <c r="L104" s="1"/>
      <c r="M104" s="1"/>
      <c r="N104" s="1"/>
      <c r="O104" s="1"/>
      <c r="P104" s="1"/>
      <c r="Q104" s="1"/>
      <c r="R104" s="1"/>
      <c r="S104" s="3"/>
      <c r="T104" s="3"/>
    </row>
    <row r="105" spans="1:20" ht="51" x14ac:dyDescent="0.2">
      <c r="A105" s="193">
        <v>51</v>
      </c>
      <c r="B105" s="194" t="s">
        <v>386</v>
      </c>
      <c r="C105" s="195" t="s">
        <v>385</v>
      </c>
      <c r="D105" s="196">
        <v>1</v>
      </c>
      <c r="E105" s="491"/>
      <c r="F105" s="215" t="str">
        <f t="shared" si="6"/>
        <v/>
      </c>
      <c r="G105" s="216"/>
      <c r="H105" s="215">
        <v>49.77</v>
      </c>
      <c r="I105" s="176">
        <f t="shared" si="7"/>
        <v>49.77</v>
      </c>
      <c r="J105" s="43" t="str">
        <f t="shared" si="8"/>
        <v/>
      </c>
      <c r="K105" s="1"/>
      <c r="L105" s="1"/>
      <c r="M105" s="1"/>
      <c r="N105" s="1"/>
      <c r="O105" s="1"/>
      <c r="P105" s="1"/>
      <c r="Q105" s="1"/>
      <c r="R105" s="1"/>
      <c r="S105" s="3"/>
      <c r="T105" s="3"/>
    </row>
    <row r="106" spans="1:20" ht="38.25" x14ac:dyDescent="0.2">
      <c r="A106" s="193">
        <v>52</v>
      </c>
      <c r="B106" s="194" t="s">
        <v>387</v>
      </c>
      <c r="C106" s="195" t="s">
        <v>385</v>
      </c>
      <c r="D106" s="196">
        <v>1</v>
      </c>
      <c r="E106" s="491"/>
      <c r="F106" s="215" t="str">
        <f t="shared" si="6"/>
        <v/>
      </c>
      <c r="G106" s="216"/>
      <c r="H106" s="215">
        <v>254.59</v>
      </c>
      <c r="I106" s="176">
        <f t="shared" si="7"/>
        <v>254.59</v>
      </c>
      <c r="J106" s="43" t="str">
        <f t="shared" si="8"/>
        <v/>
      </c>
      <c r="K106" s="1"/>
      <c r="L106" s="1"/>
      <c r="M106" s="1"/>
      <c r="N106" s="1"/>
      <c r="O106" s="1"/>
      <c r="P106" s="1"/>
      <c r="Q106" s="1"/>
      <c r="R106" s="1"/>
      <c r="S106" s="3"/>
      <c r="T106" s="3"/>
    </row>
    <row r="107" spans="1:20" ht="25.5" x14ac:dyDescent="0.2">
      <c r="A107" s="193">
        <v>53</v>
      </c>
      <c r="B107" s="194" t="s">
        <v>388</v>
      </c>
      <c r="C107" s="195" t="s">
        <v>385</v>
      </c>
      <c r="D107" s="196">
        <v>1</v>
      </c>
      <c r="E107" s="491"/>
      <c r="F107" s="215" t="str">
        <f t="shared" si="6"/>
        <v/>
      </c>
      <c r="G107" s="216"/>
      <c r="H107" s="215">
        <v>45.34</v>
      </c>
      <c r="I107" s="176">
        <f t="shared" si="7"/>
        <v>45.34</v>
      </c>
      <c r="J107" s="43" t="str">
        <f t="shared" si="8"/>
        <v/>
      </c>
      <c r="K107" s="1"/>
      <c r="L107" s="1"/>
      <c r="M107" s="1"/>
      <c r="N107" s="1"/>
      <c r="O107" s="1"/>
      <c r="P107" s="1"/>
      <c r="Q107" s="1"/>
      <c r="R107" s="1"/>
      <c r="S107" s="3"/>
      <c r="T107" s="3"/>
    </row>
    <row r="108" spans="1:20" ht="38.25" x14ac:dyDescent="0.2">
      <c r="A108" s="193">
        <v>54</v>
      </c>
      <c r="B108" s="194" t="s">
        <v>389</v>
      </c>
      <c r="C108" s="195" t="s">
        <v>385</v>
      </c>
      <c r="D108" s="196">
        <v>1</v>
      </c>
      <c r="E108" s="491"/>
      <c r="F108" s="215" t="str">
        <f t="shared" si="6"/>
        <v/>
      </c>
      <c r="G108" s="216"/>
      <c r="H108" s="215">
        <v>38.729999999999997</v>
      </c>
      <c r="I108" s="176">
        <f t="shared" si="7"/>
        <v>38.729999999999997</v>
      </c>
      <c r="J108" s="43" t="str">
        <f t="shared" si="8"/>
        <v/>
      </c>
      <c r="K108" s="1"/>
      <c r="L108" s="1"/>
      <c r="M108" s="1"/>
      <c r="N108" s="1"/>
      <c r="O108" s="1"/>
      <c r="P108" s="1"/>
      <c r="Q108" s="1"/>
      <c r="R108" s="1"/>
      <c r="S108" s="3"/>
      <c r="T108" s="3"/>
    </row>
    <row r="109" spans="1:20" ht="14.25" x14ac:dyDescent="0.2">
      <c r="A109" s="193">
        <v>55</v>
      </c>
      <c r="B109" s="194" t="s">
        <v>390</v>
      </c>
      <c r="C109" s="195" t="s">
        <v>385</v>
      </c>
      <c r="D109" s="196">
        <v>1</v>
      </c>
      <c r="E109" s="491"/>
      <c r="F109" s="215" t="str">
        <f t="shared" si="6"/>
        <v/>
      </c>
      <c r="G109" s="216"/>
      <c r="H109" s="215">
        <v>41.93</v>
      </c>
      <c r="I109" s="176">
        <f t="shared" si="7"/>
        <v>41.93</v>
      </c>
      <c r="J109" s="43" t="str">
        <f t="shared" si="8"/>
        <v/>
      </c>
      <c r="K109" s="1"/>
      <c r="L109" s="1"/>
      <c r="M109" s="1"/>
      <c r="N109" s="1"/>
      <c r="O109" s="1"/>
      <c r="P109" s="1"/>
      <c r="Q109" s="1"/>
      <c r="R109" s="1"/>
      <c r="S109" s="3"/>
      <c r="T109" s="3"/>
    </row>
    <row r="110" spans="1:20" ht="14.25" x14ac:dyDescent="0.2">
      <c r="A110" s="193">
        <v>56</v>
      </c>
      <c r="B110" s="194" t="s">
        <v>391</v>
      </c>
      <c r="C110" s="195" t="s">
        <v>385</v>
      </c>
      <c r="D110" s="196">
        <v>1</v>
      </c>
      <c r="E110" s="491"/>
      <c r="F110" s="215" t="str">
        <f t="shared" si="6"/>
        <v/>
      </c>
      <c r="G110" s="216"/>
      <c r="H110" s="215">
        <v>277.83999999999997</v>
      </c>
      <c r="I110" s="176">
        <f t="shared" si="7"/>
        <v>277.83999999999997</v>
      </c>
      <c r="J110" s="43" t="str">
        <f t="shared" si="8"/>
        <v/>
      </c>
      <c r="K110" s="1"/>
      <c r="L110" s="1"/>
      <c r="M110" s="1"/>
      <c r="N110" s="1"/>
      <c r="O110" s="1"/>
      <c r="P110" s="1"/>
      <c r="Q110" s="1"/>
      <c r="R110" s="1"/>
      <c r="S110" s="3"/>
      <c r="T110" s="3"/>
    </row>
    <row r="111" spans="1:20" ht="76.5" x14ac:dyDescent="0.2">
      <c r="A111" s="193">
        <v>57</v>
      </c>
      <c r="B111" s="194" t="s">
        <v>392</v>
      </c>
      <c r="C111" s="195" t="s">
        <v>393</v>
      </c>
      <c r="D111" s="196">
        <v>1</v>
      </c>
      <c r="E111" s="491"/>
      <c r="F111" s="215" t="str">
        <f t="shared" si="6"/>
        <v/>
      </c>
      <c r="G111" s="216"/>
      <c r="H111" s="215">
        <v>46.68</v>
      </c>
      <c r="I111" s="176">
        <f t="shared" si="7"/>
        <v>46.68</v>
      </c>
      <c r="J111" s="43" t="str">
        <f t="shared" si="8"/>
        <v/>
      </c>
      <c r="K111" s="1"/>
      <c r="L111" s="1"/>
      <c r="M111" s="1"/>
      <c r="N111" s="1"/>
      <c r="O111" s="1"/>
      <c r="P111" s="1"/>
      <c r="Q111" s="1"/>
      <c r="R111" s="1"/>
      <c r="S111" s="3"/>
      <c r="T111" s="3"/>
    </row>
    <row r="112" spans="1:20" ht="63.75" x14ac:dyDescent="0.2">
      <c r="A112" s="193">
        <v>58</v>
      </c>
      <c r="B112" s="194" t="s">
        <v>394</v>
      </c>
      <c r="C112" s="195" t="s">
        <v>385</v>
      </c>
      <c r="D112" s="196">
        <v>1</v>
      </c>
      <c r="E112" s="491"/>
      <c r="F112" s="215" t="str">
        <f t="shared" si="6"/>
        <v/>
      </c>
      <c r="G112" s="216"/>
      <c r="H112" s="215">
        <v>97.73</v>
      </c>
      <c r="I112" s="176">
        <f t="shared" si="7"/>
        <v>97.73</v>
      </c>
      <c r="J112" s="43" t="str">
        <f t="shared" si="8"/>
        <v/>
      </c>
      <c r="K112" s="1"/>
      <c r="L112" s="1"/>
      <c r="M112" s="1"/>
      <c r="N112" s="1"/>
      <c r="O112" s="1"/>
      <c r="P112" s="1"/>
      <c r="Q112" s="1"/>
      <c r="R112" s="1"/>
      <c r="S112" s="3"/>
      <c r="T112" s="3"/>
    </row>
    <row r="113" spans="1:20" ht="25.5" x14ac:dyDescent="0.2">
      <c r="A113" s="193">
        <v>59</v>
      </c>
      <c r="B113" s="194" t="s">
        <v>395</v>
      </c>
      <c r="C113" s="195" t="s">
        <v>385</v>
      </c>
      <c r="D113" s="196">
        <v>1</v>
      </c>
      <c r="E113" s="491"/>
      <c r="F113" s="215" t="str">
        <f t="shared" si="6"/>
        <v/>
      </c>
      <c r="G113" s="216"/>
      <c r="H113" s="215">
        <v>64.06</v>
      </c>
      <c r="I113" s="176">
        <f t="shared" si="7"/>
        <v>64.06</v>
      </c>
      <c r="J113" s="43" t="str">
        <f t="shared" si="8"/>
        <v/>
      </c>
      <c r="K113" s="1"/>
      <c r="L113" s="1"/>
      <c r="M113" s="1"/>
      <c r="N113" s="1"/>
      <c r="O113" s="1"/>
      <c r="P113" s="1"/>
      <c r="Q113" s="1"/>
      <c r="R113" s="1"/>
      <c r="S113" s="3"/>
      <c r="T113" s="3"/>
    </row>
    <row r="114" spans="1:20" ht="38.25" x14ac:dyDescent="0.2">
      <c r="A114" s="193">
        <v>60</v>
      </c>
      <c r="B114" s="194" t="s">
        <v>396</v>
      </c>
      <c r="C114" s="195" t="s">
        <v>385</v>
      </c>
      <c r="D114" s="196">
        <v>1</v>
      </c>
      <c r="E114" s="491"/>
      <c r="F114" s="215" t="str">
        <f t="shared" si="6"/>
        <v/>
      </c>
      <c r="G114" s="216"/>
      <c r="H114" s="215">
        <v>42.45</v>
      </c>
      <c r="I114" s="176">
        <f t="shared" si="7"/>
        <v>42.45</v>
      </c>
      <c r="J114" s="43" t="str">
        <f t="shared" si="8"/>
        <v/>
      </c>
      <c r="K114" s="1"/>
      <c r="L114" s="1"/>
      <c r="M114" s="1"/>
      <c r="N114" s="1"/>
      <c r="O114" s="1"/>
      <c r="P114" s="1"/>
      <c r="Q114" s="1"/>
      <c r="R114" s="1"/>
      <c r="S114" s="3"/>
      <c r="T114" s="3"/>
    </row>
    <row r="115" spans="1:20" ht="38.25" x14ac:dyDescent="0.2">
      <c r="A115" s="193">
        <v>61</v>
      </c>
      <c r="B115" s="194" t="s">
        <v>397</v>
      </c>
      <c r="C115" s="195" t="s">
        <v>385</v>
      </c>
      <c r="D115" s="196">
        <v>1</v>
      </c>
      <c r="E115" s="491"/>
      <c r="F115" s="215" t="str">
        <f t="shared" si="6"/>
        <v/>
      </c>
      <c r="G115" s="216"/>
      <c r="H115" s="215">
        <v>702.64</v>
      </c>
      <c r="I115" s="176">
        <f t="shared" si="7"/>
        <v>702.64</v>
      </c>
      <c r="J115" s="43" t="str">
        <f t="shared" si="8"/>
        <v/>
      </c>
      <c r="K115" s="1"/>
      <c r="L115" s="1"/>
      <c r="M115" s="1"/>
      <c r="N115" s="1"/>
      <c r="O115" s="1"/>
      <c r="P115" s="1"/>
      <c r="Q115" s="1"/>
      <c r="R115" s="1"/>
      <c r="S115" s="3"/>
      <c r="T115" s="3"/>
    </row>
    <row r="116" spans="1:20" ht="25.5" x14ac:dyDescent="0.2">
      <c r="A116" s="193">
        <v>62</v>
      </c>
      <c r="B116" s="194" t="s">
        <v>398</v>
      </c>
      <c r="C116" s="195" t="s">
        <v>332</v>
      </c>
      <c r="D116" s="196">
        <v>1</v>
      </c>
      <c r="E116" s="491"/>
      <c r="F116" s="215" t="str">
        <f t="shared" si="6"/>
        <v/>
      </c>
      <c r="G116" s="216"/>
      <c r="H116" s="215">
        <v>77.94</v>
      </c>
      <c r="I116" s="176">
        <f t="shared" si="7"/>
        <v>77.94</v>
      </c>
      <c r="J116" s="43" t="str">
        <f t="shared" si="8"/>
        <v/>
      </c>
      <c r="K116" s="1"/>
      <c r="L116" s="1"/>
      <c r="M116" s="1"/>
      <c r="N116" s="1"/>
      <c r="O116" s="1"/>
      <c r="P116" s="1"/>
      <c r="Q116" s="1"/>
      <c r="R116" s="1"/>
      <c r="S116" s="3"/>
      <c r="T116" s="3"/>
    </row>
    <row r="117" spans="1:20" ht="14.25" x14ac:dyDescent="0.2">
      <c r="A117" s="193">
        <v>63</v>
      </c>
      <c r="B117" s="194" t="s">
        <v>399</v>
      </c>
      <c r="C117" s="195" t="s">
        <v>385</v>
      </c>
      <c r="D117" s="196">
        <v>1</v>
      </c>
      <c r="E117" s="491"/>
      <c r="F117" s="215" t="str">
        <f t="shared" si="6"/>
        <v/>
      </c>
      <c r="G117" s="216"/>
      <c r="H117" s="215">
        <v>181.59</v>
      </c>
      <c r="I117" s="176">
        <f t="shared" si="7"/>
        <v>181.59</v>
      </c>
      <c r="J117" s="43" t="str">
        <f t="shared" si="8"/>
        <v/>
      </c>
      <c r="K117" s="1"/>
      <c r="L117" s="1"/>
      <c r="M117" s="1"/>
      <c r="N117" s="1"/>
      <c r="O117" s="1"/>
      <c r="P117" s="1"/>
      <c r="Q117" s="1"/>
      <c r="R117" s="1"/>
      <c r="S117" s="3"/>
      <c r="T117" s="3"/>
    </row>
    <row r="118" spans="1:20" ht="14.25" x14ac:dyDescent="0.2">
      <c r="A118" s="193">
        <v>64</v>
      </c>
      <c r="B118" s="194" t="s">
        <v>400</v>
      </c>
      <c r="C118" s="195" t="s">
        <v>332</v>
      </c>
      <c r="D118" s="193">
        <v>1</v>
      </c>
      <c r="E118" s="491"/>
      <c r="F118" s="215" t="str">
        <f t="shared" si="6"/>
        <v/>
      </c>
      <c r="G118" s="216"/>
      <c r="H118" s="215">
        <v>35.39</v>
      </c>
      <c r="I118" s="176">
        <f t="shared" si="7"/>
        <v>35.39</v>
      </c>
      <c r="J118" s="43" t="str">
        <f t="shared" si="8"/>
        <v/>
      </c>
      <c r="K118" s="1"/>
      <c r="L118" s="1"/>
      <c r="M118" s="1"/>
      <c r="N118" s="1"/>
      <c r="O118" s="1"/>
      <c r="P118" s="1"/>
      <c r="Q118" s="1"/>
      <c r="R118" s="1"/>
      <c r="S118" s="3"/>
      <c r="T118" s="3"/>
    </row>
    <row r="119" spans="1:20" ht="14.25" x14ac:dyDescent="0.2">
      <c r="A119" s="193">
        <v>65</v>
      </c>
      <c r="B119" s="194" t="s">
        <v>401</v>
      </c>
      <c r="C119" s="195" t="s">
        <v>332</v>
      </c>
      <c r="D119" s="193">
        <v>1</v>
      </c>
      <c r="E119" s="491"/>
      <c r="F119" s="215" t="str">
        <f t="shared" si="6"/>
        <v/>
      </c>
      <c r="G119" s="216"/>
      <c r="H119" s="215">
        <v>49.33</v>
      </c>
      <c r="I119" s="176">
        <f t="shared" si="7"/>
        <v>49.33</v>
      </c>
      <c r="J119" s="43" t="str">
        <f t="shared" si="8"/>
        <v/>
      </c>
      <c r="K119" s="1"/>
      <c r="L119" s="1"/>
      <c r="M119" s="1"/>
      <c r="N119" s="1"/>
      <c r="O119" s="1"/>
      <c r="P119" s="1"/>
      <c r="Q119" s="1"/>
      <c r="R119" s="1"/>
      <c r="S119" s="3"/>
      <c r="T119" s="3"/>
    </row>
    <row r="120" spans="1:20" ht="14.25" x14ac:dyDescent="0.2">
      <c r="A120" s="193">
        <v>66</v>
      </c>
      <c r="B120" s="194" t="s">
        <v>402</v>
      </c>
      <c r="C120" s="195" t="s">
        <v>332</v>
      </c>
      <c r="D120" s="193">
        <v>1</v>
      </c>
      <c r="E120" s="491"/>
      <c r="F120" s="215" t="str">
        <f t="shared" si="6"/>
        <v/>
      </c>
      <c r="G120" s="216"/>
      <c r="H120" s="215">
        <v>72.180000000000007</v>
      </c>
      <c r="I120" s="176">
        <f t="shared" si="7"/>
        <v>72.180000000000007</v>
      </c>
      <c r="J120" s="43" t="str">
        <f t="shared" si="8"/>
        <v/>
      </c>
      <c r="K120" s="1"/>
      <c r="L120" s="1"/>
      <c r="M120" s="1"/>
      <c r="N120" s="1"/>
      <c r="O120" s="1"/>
      <c r="P120" s="1"/>
      <c r="Q120" s="1"/>
      <c r="R120" s="1"/>
      <c r="S120" s="3"/>
      <c r="T120" s="3"/>
    </row>
    <row r="121" spans="1:20" ht="38.25" x14ac:dyDescent="0.2">
      <c r="A121" s="193">
        <v>67</v>
      </c>
      <c r="B121" s="194" t="s">
        <v>403</v>
      </c>
      <c r="C121" s="195" t="s">
        <v>393</v>
      </c>
      <c r="D121" s="196">
        <v>1</v>
      </c>
      <c r="E121" s="491"/>
      <c r="F121" s="215" t="str">
        <f t="shared" si="6"/>
        <v/>
      </c>
      <c r="G121" s="216"/>
      <c r="H121" s="215">
        <v>65.77</v>
      </c>
      <c r="I121" s="176">
        <f t="shared" si="7"/>
        <v>65.77</v>
      </c>
      <c r="J121" s="43" t="str">
        <f t="shared" si="8"/>
        <v/>
      </c>
      <c r="K121" s="1"/>
      <c r="L121" s="1"/>
      <c r="M121" s="1"/>
      <c r="N121" s="1"/>
      <c r="O121" s="1"/>
      <c r="P121" s="1"/>
      <c r="Q121" s="1"/>
      <c r="R121" s="1"/>
      <c r="S121" s="3"/>
      <c r="T121" s="3"/>
    </row>
    <row r="122" spans="1:20" ht="25.5" x14ac:dyDescent="0.2">
      <c r="A122" s="193">
        <v>68</v>
      </c>
      <c r="B122" s="194" t="s">
        <v>404</v>
      </c>
      <c r="C122" s="195" t="s">
        <v>286</v>
      </c>
      <c r="D122" s="196">
        <v>1</v>
      </c>
      <c r="E122" s="491"/>
      <c r="F122" s="215" t="str">
        <f t="shared" si="6"/>
        <v/>
      </c>
      <c r="G122" s="216"/>
      <c r="H122" s="215">
        <v>354.44</v>
      </c>
      <c r="I122" s="176">
        <f t="shared" si="7"/>
        <v>354.44</v>
      </c>
      <c r="J122" s="43" t="str">
        <f t="shared" si="8"/>
        <v/>
      </c>
      <c r="K122" s="1"/>
      <c r="L122" s="1"/>
      <c r="M122" s="1"/>
      <c r="N122" s="1"/>
      <c r="O122" s="1"/>
      <c r="P122" s="1"/>
      <c r="Q122" s="1"/>
      <c r="R122" s="1"/>
      <c r="S122" s="3"/>
      <c r="T122" s="3"/>
    </row>
    <row r="123" spans="1:20" ht="14.25" x14ac:dyDescent="0.2">
      <c r="A123" s="193">
        <v>69</v>
      </c>
      <c r="B123" s="194" t="s">
        <v>405</v>
      </c>
      <c r="C123" s="195" t="s">
        <v>286</v>
      </c>
      <c r="D123" s="196">
        <v>1</v>
      </c>
      <c r="E123" s="491"/>
      <c r="F123" s="215" t="str">
        <f t="shared" si="6"/>
        <v/>
      </c>
      <c r="G123" s="216"/>
      <c r="H123" s="215">
        <v>168.49</v>
      </c>
      <c r="I123" s="176">
        <f t="shared" si="7"/>
        <v>168.49</v>
      </c>
      <c r="J123" s="43" t="str">
        <f t="shared" si="8"/>
        <v/>
      </c>
      <c r="K123" s="1"/>
      <c r="L123" s="1"/>
      <c r="M123" s="1"/>
      <c r="N123" s="1"/>
      <c r="O123" s="1"/>
      <c r="P123" s="1"/>
      <c r="Q123" s="1"/>
      <c r="R123" s="1"/>
      <c r="S123" s="3"/>
      <c r="T123" s="3"/>
    </row>
    <row r="124" spans="1:20" ht="51" x14ac:dyDescent="0.2">
      <c r="A124" s="193">
        <v>70</v>
      </c>
      <c r="B124" s="194" t="s">
        <v>406</v>
      </c>
      <c r="C124" s="195" t="s">
        <v>286</v>
      </c>
      <c r="D124" s="196">
        <v>1</v>
      </c>
      <c r="E124" s="491"/>
      <c r="F124" s="215" t="str">
        <f t="shared" si="6"/>
        <v/>
      </c>
      <c r="G124" s="216"/>
      <c r="H124" s="215">
        <v>70.349999999999994</v>
      </c>
      <c r="I124" s="176">
        <f t="shared" si="7"/>
        <v>70.349999999999994</v>
      </c>
      <c r="J124" s="43" t="str">
        <f t="shared" si="8"/>
        <v/>
      </c>
      <c r="K124" s="1"/>
      <c r="L124" s="1"/>
      <c r="M124" s="1"/>
      <c r="N124" s="1"/>
      <c r="O124" s="1"/>
      <c r="P124" s="1"/>
      <c r="Q124" s="1"/>
      <c r="R124" s="1"/>
      <c r="S124" s="3"/>
      <c r="T124" s="3"/>
    </row>
    <row r="125" spans="1:20" ht="69.75" customHeight="1" x14ac:dyDescent="0.2">
      <c r="A125" s="193">
        <v>71</v>
      </c>
      <c r="B125" s="224" t="s">
        <v>407</v>
      </c>
      <c r="C125" s="195" t="s">
        <v>408</v>
      </c>
      <c r="D125" s="196">
        <v>1</v>
      </c>
      <c r="E125" s="491"/>
      <c r="F125" s="215" t="str">
        <f t="shared" si="6"/>
        <v/>
      </c>
      <c r="G125" s="216"/>
      <c r="H125" s="215">
        <v>41.5</v>
      </c>
      <c r="I125" s="176">
        <f t="shared" si="7"/>
        <v>41.5</v>
      </c>
      <c r="J125" s="43" t="str">
        <f t="shared" si="8"/>
        <v/>
      </c>
      <c r="K125" s="1"/>
      <c r="L125" s="1"/>
      <c r="M125" s="1"/>
      <c r="N125" s="1"/>
      <c r="O125" s="1"/>
      <c r="P125" s="1"/>
      <c r="Q125" s="1"/>
      <c r="R125" s="1"/>
      <c r="S125" s="3"/>
      <c r="T125" s="3"/>
    </row>
    <row r="126" spans="1:20" ht="25.5" x14ac:dyDescent="0.2">
      <c r="A126" s="193">
        <v>72</v>
      </c>
      <c r="B126" s="194" t="s">
        <v>409</v>
      </c>
      <c r="C126" s="195" t="s">
        <v>332</v>
      </c>
      <c r="D126" s="196">
        <v>30</v>
      </c>
      <c r="E126" s="491"/>
      <c r="F126" s="215" t="str">
        <f t="shared" si="6"/>
        <v/>
      </c>
      <c r="G126" s="216"/>
      <c r="H126" s="215">
        <v>13.91</v>
      </c>
      <c r="I126" s="176">
        <f t="shared" si="7"/>
        <v>417.3</v>
      </c>
      <c r="J126" s="43" t="str">
        <f t="shared" si="8"/>
        <v/>
      </c>
      <c r="K126" s="1"/>
      <c r="L126" s="1"/>
      <c r="M126" s="1"/>
      <c r="N126" s="1"/>
      <c r="O126" s="1"/>
      <c r="P126" s="1"/>
      <c r="Q126" s="1"/>
      <c r="R126" s="1"/>
      <c r="S126" s="3"/>
      <c r="T126" s="3"/>
    </row>
    <row r="127" spans="1:20" ht="14.25" x14ac:dyDescent="0.2">
      <c r="A127" s="193">
        <v>73</v>
      </c>
      <c r="B127" s="194" t="s">
        <v>410</v>
      </c>
      <c r="C127" s="195" t="s">
        <v>332</v>
      </c>
      <c r="D127" s="196">
        <v>5</v>
      </c>
      <c r="E127" s="491"/>
      <c r="F127" s="215" t="str">
        <f t="shared" si="6"/>
        <v/>
      </c>
      <c r="G127" s="216"/>
      <c r="H127" s="215">
        <v>6.25</v>
      </c>
      <c r="I127" s="176">
        <f t="shared" si="7"/>
        <v>31.25</v>
      </c>
      <c r="J127" s="43" t="str">
        <f t="shared" si="8"/>
        <v/>
      </c>
      <c r="K127" s="1"/>
      <c r="L127" s="1"/>
      <c r="M127" s="1"/>
      <c r="N127" s="1"/>
      <c r="O127" s="1"/>
      <c r="P127" s="1"/>
      <c r="Q127" s="1"/>
      <c r="R127" s="1"/>
      <c r="S127" s="3"/>
      <c r="T127" s="3"/>
    </row>
    <row r="128" spans="1:20" ht="14.25" x14ac:dyDescent="0.2">
      <c r="A128" s="193">
        <v>74</v>
      </c>
      <c r="B128" s="218" t="s">
        <v>411</v>
      </c>
      <c r="C128" s="195" t="s">
        <v>332</v>
      </c>
      <c r="D128" s="196">
        <v>1</v>
      </c>
      <c r="E128" s="491"/>
      <c r="F128" s="215" t="str">
        <f t="shared" si="6"/>
        <v/>
      </c>
      <c r="G128" s="216"/>
      <c r="H128" s="215">
        <v>3.29</v>
      </c>
      <c r="I128" s="176">
        <f t="shared" si="7"/>
        <v>3.29</v>
      </c>
      <c r="J128" s="43" t="str">
        <f t="shared" si="8"/>
        <v/>
      </c>
      <c r="K128" s="1"/>
      <c r="L128" s="1"/>
      <c r="M128" s="1"/>
      <c r="N128" s="1"/>
      <c r="O128" s="1"/>
      <c r="P128" s="1"/>
      <c r="Q128" s="1"/>
      <c r="R128" s="1"/>
      <c r="S128" s="3"/>
      <c r="T128" s="3"/>
    </row>
    <row r="129" spans="1:20" ht="51" x14ac:dyDescent="0.2">
      <c r="A129" s="193">
        <v>75</v>
      </c>
      <c r="B129" s="225" t="s">
        <v>412</v>
      </c>
      <c r="C129" s="195" t="s">
        <v>343</v>
      </c>
      <c r="D129" s="196">
        <v>2</v>
      </c>
      <c r="E129" s="491"/>
      <c r="F129" s="215" t="str">
        <f t="shared" si="6"/>
        <v/>
      </c>
      <c r="G129" s="216"/>
      <c r="H129" s="215">
        <v>168.33</v>
      </c>
      <c r="I129" s="176">
        <f t="shared" si="7"/>
        <v>336.66</v>
      </c>
      <c r="J129" s="43" t="str">
        <f t="shared" si="8"/>
        <v/>
      </c>
      <c r="K129" s="1"/>
      <c r="L129" s="1"/>
      <c r="M129" s="1"/>
      <c r="N129" s="1"/>
      <c r="O129" s="1"/>
      <c r="P129" s="1"/>
      <c r="Q129" s="1"/>
      <c r="R129" s="1"/>
      <c r="S129" s="3"/>
      <c r="T129" s="3"/>
    </row>
    <row r="130" spans="1:20" ht="14.25" x14ac:dyDescent="0.2">
      <c r="A130" s="193">
        <v>76</v>
      </c>
      <c r="B130" s="218" t="s">
        <v>300</v>
      </c>
      <c r="C130" s="195" t="s">
        <v>332</v>
      </c>
      <c r="D130" s="196">
        <v>1</v>
      </c>
      <c r="E130" s="491"/>
      <c r="F130" s="215" t="str">
        <f t="shared" si="6"/>
        <v/>
      </c>
      <c r="G130" s="216"/>
      <c r="H130" s="215">
        <v>66.099999999999994</v>
      </c>
      <c r="I130" s="176">
        <f t="shared" si="7"/>
        <v>66.099999999999994</v>
      </c>
      <c r="J130" s="43" t="str">
        <f t="shared" si="8"/>
        <v/>
      </c>
      <c r="K130" s="1"/>
      <c r="L130" s="1"/>
      <c r="M130" s="1"/>
      <c r="N130" s="1"/>
      <c r="O130" s="1"/>
      <c r="P130" s="1"/>
      <c r="Q130" s="1"/>
      <c r="R130" s="1"/>
      <c r="S130" s="3"/>
      <c r="T130" s="3"/>
    </row>
    <row r="131" spans="1:20" ht="38.25" x14ac:dyDescent="0.2">
      <c r="A131" s="193">
        <v>77</v>
      </c>
      <c r="B131" s="218" t="s">
        <v>413</v>
      </c>
      <c r="C131" s="195" t="s">
        <v>249</v>
      </c>
      <c r="D131" s="196">
        <v>1</v>
      </c>
      <c r="E131" s="491"/>
      <c r="F131" s="215" t="str">
        <f t="shared" si="6"/>
        <v/>
      </c>
      <c r="G131" s="216"/>
      <c r="H131" s="215">
        <v>32.049999999999997</v>
      </c>
      <c r="I131" s="176">
        <f t="shared" si="7"/>
        <v>32.049999999999997</v>
      </c>
      <c r="J131" s="43" t="str">
        <f t="shared" si="8"/>
        <v/>
      </c>
      <c r="K131" s="1"/>
      <c r="L131" s="1"/>
      <c r="M131" s="1"/>
      <c r="N131" s="1"/>
      <c r="O131" s="1"/>
      <c r="P131" s="1"/>
      <c r="Q131" s="1"/>
      <c r="R131" s="1"/>
      <c r="S131" s="3"/>
      <c r="T131" s="3"/>
    </row>
    <row r="132" spans="1:20" ht="14.25" x14ac:dyDescent="0.2">
      <c r="A132" s="193">
        <v>78</v>
      </c>
      <c r="B132" s="218" t="s">
        <v>414</v>
      </c>
      <c r="C132" s="195" t="s">
        <v>249</v>
      </c>
      <c r="D132" s="196">
        <v>2</v>
      </c>
      <c r="E132" s="491"/>
      <c r="F132" s="215" t="str">
        <f t="shared" si="6"/>
        <v/>
      </c>
      <c r="G132" s="216"/>
      <c r="H132" s="215">
        <v>47.67</v>
      </c>
      <c r="I132" s="176">
        <f t="shared" si="7"/>
        <v>95.34</v>
      </c>
      <c r="J132" s="43" t="str">
        <f t="shared" si="8"/>
        <v/>
      </c>
      <c r="K132" s="1"/>
      <c r="L132" s="1"/>
      <c r="M132" s="1"/>
      <c r="N132" s="1"/>
      <c r="O132" s="1"/>
      <c r="P132" s="1"/>
      <c r="Q132" s="1"/>
      <c r="R132" s="1"/>
      <c r="S132" s="3"/>
      <c r="T132" s="3"/>
    </row>
    <row r="133" spans="1:20" ht="51" x14ac:dyDescent="0.2">
      <c r="A133" s="193">
        <v>79</v>
      </c>
      <c r="B133" s="218" t="s">
        <v>415</v>
      </c>
      <c r="C133" s="195" t="s">
        <v>332</v>
      </c>
      <c r="D133" s="196">
        <v>1</v>
      </c>
      <c r="E133" s="491"/>
      <c r="F133" s="215" t="str">
        <f t="shared" si="6"/>
        <v/>
      </c>
      <c r="G133" s="216"/>
      <c r="H133" s="215">
        <v>57.92</v>
      </c>
      <c r="I133" s="176">
        <f t="shared" si="7"/>
        <v>57.92</v>
      </c>
      <c r="J133" s="43" t="str">
        <f t="shared" si="8"/>
        <v/>
      </c>
      <c r="K133" s="1"/>
      <c r="L133" s="1"/>
      <c r="M133" s="1"/>
      <c r="N133" s="1"/>
      <c r="O133" s="1"/>
      <c r="P133" s="1"/>
      <c r="Q133" s="1"/>
      <c r="R133" s="1"/>
      <c r="S133" s="3"/>
      <c r="T133" s="3"/>
    </row>
    <row r="134" spans="1:20" ht="14.25" x14ac:dyDescent="0.2">
      <c r="A134" s="193">
        <v>80</v>
      </c>
      <c r="B134" s="194" t="s">
        <v>416</v>
      </c>
      <c r="C134" s="195" t="s">
        <v>286</v>
      </c>
      <c r="D134" s="193">
        <v>1</v>
      </c>
      <c r="E134" s="491"/>
      <c r="F134" s="215" t="str">
        <f t="shared" si="6"/>
        <v/>
      </c>
      <c r="G134" s="216"/>
      <c r="H134" s="215">
        <v>53.08</v>
      </c>
      <c r="I134" s="176">
        <f t="shared" si="7"/>
        <v>53.08</v>
      </c>
      <c r="J134" s="43" t="str">
        <f t="shared" si="8"/>
        <v/>
      </c>
      <c r="K134" s="1"/>
      <c r="L134" s="1"/>
      <c r="M134" s="1"/>
      <c r="N134" s="1"/>
      <c r="O134" s="1"/>
      <c r="P134" s="1"/>
      <c r="Q134" s="1"/>
      <c r="R134" s="1"/>
      <c r="S134" s="3"/>
      <c r="T134" s="3"/>
    </row>
    <row r="135" spans="1:20" ht="14.25" x14ac:dyDescent="0.2">
      <c r="A135" s="193">
        <v>81</v>
      </c>
      <c r="B135" s="194" t="s">
        <v>417</v>
      </c>
      <c r="C135" s="195" t="s">
        <v>286</v>
      </c>
      <c r="D135" s="193">
        <v>1</v>
      </c>
      <c r="E135" s="491"/>
      <c r="F135" s="215" t="str">
        <f t="shared" si="6"/>
        <v/>
      </c>
      <c r="G135" s="216"/>
      <c r="H135" s="215">
        <v>53.87</v>
      </c>
      <c r="I135" s="176">
        <f t="shared" si="7"/>
        <v>53.87</v>
      </c>
      <c r="J135" s="43" t="str">
        <f t="shared" si="8"/>
        <v/>
      </c>
      <c r="K135" s="1"/>
      <c r="L135" s="1"/>
      <c r="M135" s="1"/>
      <c r="N135" s="1"/>
      <c r="O135" s="1"/>
      <c r="P135" s="1"/>
      <c r="Q135" s="1"/>
      <c r="R135" s="1"/>
      <c r="S135" s="3"/>
      <c r="T135" s="3"/>
    </row>
    <row r="136" spans="1:20" ht="14.25" x14ac:dyDescent="0.2">
      <c r="A136" s="193">
        <v>82</v>
      </c>
      <c r="B136" s="194" t="s">
        <v>418</v>
      </c>
      <c r="C136" s="195" t="s">
        <v>286</v>
      </c>
      <c r="D136" s="193">
        <v>1</v>
      </c>
      <c r="E136" s="491"/>
      <c r="F136" s="215" t="str">
        <f t="shared" si="6"/>
        <v/>
      </c>
      <c r="G136" s="216"/>
      <c r="H136" s="215">
        <v>44.3</v>
      </c>
      <c r="I136" s="176">
        <f t="shared" si="7"/>
        <v>44.3</v>
      </c>
      <c r="J136" s="43" t="str">
        <f t="shared" si="8"/>
        <v/>
      </c>
      <c r="K136" s="1"/>
      <c r="L136" s="1"/>
      <c r="M136" s="1"/>
      <c r="N136" s="1"/>
      <c r="O136" s="1"/>
      <c r="P136" s="1"/>
      <c r="Q136" s="1"/>
      <c r="R136" s="1"/>
      <c r="S136" s="3"/>
      <c r="T136" s="3"/>
    </row>
    <row r="137" spans="1:20" ht="14.25" x14ac:dyDescent="0.2">
      <c r="A137" s="193">
        <v>83</v>
      </c>
      <c r="B137" s="194" t="s">
        <v>419</v>
      </c>
      <c r="C137" s="195" t="s">
        <v>286</v>
      </c>
      <c r="D137" s="193">
        <v>1</v>
      </c>
      <c r="E137" s="491"/>
      <c r="F137" s="215" t="str">
        <f t="shared" si="6"/>
        <v/>
      </c>
      <c r="G137" s="216"/>
      <c r="H137" s="215">
        <v>36.97</v>
      </c>
      <c r="I137" s="176">
        <f t="shared" si="7"/>
        <v>36.97</v>
      </c>
      <c r="J137" s="43" t="str">
        <f t="shared" si="8"/>
        <v/>
      </c>
      <c r="K137" s="1"/>
      <c r="L137" s="1"/>
      <c r="M137" s="1"/>
      <c r="N137" s="1"/>
      <c r="O137" s="1"/>
      <c r="P137" s="1"/>
      <c r="Q137" s="1"/>
      <c r="R137" s="1"/>
      <c r="S137" s="3"/>
      <c r="T137" s="3"/>
    </row>
    <row r="138" spans="1:20" ht="14.25" x14ac:dyDescent="0.2">
      <c r="A138" s="193">
        <v>84</v>
      </c>
      <c r="B138" s="194" t="s">
        <v>420</v>
      </c>
      <c r="C138" s="195" t="s">
        <v>332</v>
      </c>
      <c r="D138" s="193">
        <v>5</v>
      </c>
      <c r="E138" s="491"/>
      <c r="F138" s="215" t="str">
        <f t="shared" si="6"/>
        <v/>
      </c>
      <c r="G138" s="216"/>
      <c r="H138" s="215">
        <v>38.93</v>
      </c>
      <c r="I138" s="176">
        <f t="shared" si="7"/>
        <v>194.65</v>
      </c>
      <c r="J138" s="43" t="str">
        <f t="shared" si="8"/>
        <v/>
      </c>
      <c r="K138" s="1"/>
      <c r="L138" s="1"/>
      <c r="M138" s="1"/>
      <c r="N138" s="1"/>
      <c r="O138" s="1"/>
      <c r="P138" s="1"/>
      <c r="Q138" s="1"/>
      <c r="R138" s="1"/>
      <c r="S138" s="3"/>
      <c r="T138" s="3"/>
    </row>
    <row r="139" spans="1:20" ht="14.25" x14ac:dyDescent="0.2">
      <c r="A139" s="193">
        <v>85</v>
      </c>
      <c r="B139" s="218" t="s">
        <v>421</v>
      </c>
      <c r="C139" s="195" t="s">
        <v>332</v>
      </c>
      <c r="D139" s="196">
        <v>5</v>
      </c>
      <c r="E139" s="491"/>
      <c r="F139" s="215" t="str">
        <f t="shared" si="6"/>
        <v/>
      </c>
      <c r="G139" s="216"/>
      <c r="H139" s="215">
        <v>22.67</v>
      </c>
      <c r="I139" s="176">
        <f t="shared" si="7"/>
        <v>113.35000000000001</v>
      </c>
      <c r="J139" s="43" t="str">
        <f t="shared" si="8"/>
        <v/>
      </c>
      <c r="K139" s="1"/>
      <c r="L139" s="1"/>
      <c r="M139" s="1"/>
      <c r="N139" s="1"/>
      <c r="O139" s="1"/>
      <c r="P139" s="1"/>
      <c r="Q139" s="1"/>
      <c r="R139" s="1"/>
      <c r="S139" s="3"/>
      <c r="T139" s="3"/>
    </row>
    <row r="140" spans="1:20" ht="63.75" x14ac:dyDescent="0.2">
      <c r="A140" s="193">
        <v>86</v>
      </c>
      <c r="B140" s="218" t="s">
        <v>422</v>
      </c>
      <c r="C140" s="195" t="s">
        <v>249</v>
      </c>
      <c r="D140" s="196">
        <v>1</v>
      </c>
      <c r="E140" s="491"/>
      <c r="F140" s="215" t="str">
        <f t="shared" si="6"/>
        <v/>
      </c>
      <c r="G140" s="216"/>
      <c r="H140" s="215">
        <v>212.13</v>
      </c>
      <c r="I140" s="176">
        <f t="shared" si="7"/>
        <v>212.13</v>
      </c>
      <c r="J140" s="43" t="str">
        <f t="shared" si="8"/>
        <v/>
      </c>
      <c r="K140" s="1"/>
      <c r="L140" s="1"/>
      <c r="M140" s="1"/>
      <c r="N140" s="1"/>
      <c r="O140" s="1"/>
      <c r="P140" s="1"/>
      <c r="Q140" s="1"/>
      <c r="R140" s="1"/>
      <c r="S140" s="3"/>
      <c r="T140" s="3"/>
    </row>
    <row r="141" spans="1:20" ht="14.25" x14ac:dyDescent="0.2">
      <c r="A141" s="193">
        <v>87</v>
      </c>
      <c r="B141" s="218" t="s">
        <v>423</v>
      </c>
      <c r="C141" s="195" t="s">
        <v>249</v>
      </c>
      <c r="D141" s="196">
        <v>1</v>
      </c>
      <c r="E141" s="491"/>
      <c r="F141" s="215" t="str">
        <f t="shared" si="6"/>
        <v/>
      </c>
      <c r="G141" s="216"/>
      <c r="H141" s="215">
        <v>101.15</v>
      </c>
      <c r="I141" s="176">
        <f t="shared" si="7"/>
        <v>101.15</v>
      </c>
      <c r="J141" s="43" t="str">
        <f t="shared" si="8"/>
        <v/>
      </c>
      <c r="K141" s="1"/>
      <c r="L141" s="1"/>
      <c r="M141" s="1"/>
      <c r="N141" s="1"/>
      <c r="O141" s="1"/>
      <c r="P141" s="1"/>
      <c r="Q141" s="1"/>
      <c r="R141" s="1"/>
      <c r="S141" s="3"/>
      <c r="T141" s="3"/>
    </row>
    <row r="142" spans="1:20" ht="14.25" x14ac:dyDescent="0.2">
      <c r="A142" s="193">
        <v>88</v>
      </c>
      <c r="B142" s="218" t="s">
        <v>424</v>
      </c>
      <c r="C142" s="195" t="s">
        <v>332</v>
      </c>
      <c r="D142" s="196">
        <v>1</v>
      </c>
      <c r="E142" s="491"/>
      <c r="F142" s="215" t="str">
        <f t="shared" si="6"/>
        <v/>
      </c>
      <c r="G142" s="216"/>
      <c r="H142" s="215">
        <v>33.979999999999997</v>
      </c>
      <c r="I142" s="176">
        <f t="shared" si="7"/>
        <v>33.979999999999997</v>
      </c>
      <c r="J142" s="43" t="str">
        <f t="shared" si="8"/>
        <v/>
      </c>
      <c r="K142" s="1"/>
      <c r="L142" s="1"/>
      <c r="M142" s="1"/>
      <c r="N142" s="1"/>
      <c r="O142" s="1"/>
      <c r="P142" s="1"/>
      <c r="Q142" s="1"/>
      <c r="R142" s="1"/>
      <c r="S142" s="3"/>
      <c r="T142" s="3"/>
    </row>
    <row r="143" spans="1:20" ht="25.5" x14ac:dyDescent="0.2">
      <c r="A143" s="193">
        <v>89</v>
      </c>
      <c r="B143" s="218" t="s">
        <v>425</v>
      </c>
      <c r="C143" s="195" t="s">
        <v>249</v>
      </c>
      <c r="D143" s="196">
        <v>1</v>
      </c>
      <c r="E143" s="491"/>
      <c r="F143" s="215" t="str">
        <f t="shared" si="6"/>
        <v/>
      </c>
      <c r="G143" s="216"/>
      <c r="H143" s="215">
        <v>42.25</v>
      </c>
      <c r="I143" s="176">
        <f t="shared" si="7"/>
        <v>42.25</v>
      </c>
      <c r="J143" s="43" t="str">
        <f t="shared" si="8"/>
        <v/>
      </c>
      <c r="K143" s="1"/>
      <c r="L143" s="1"/>
      <c r="M143" s="1"/>
      <c r="N143" s="1"/>
      <c r="O143" s="1"/>
      <c r="P143" s="1"/>
      <c r="Q143" s="1"/>
      <c r="R143" s="1"/>
      <c r="S143" s="3"/>
      <c r="T143" s="3"/>
    </row>
    <row r="144" spans="1:20" ht="14.25" x14ac:dyDescent="0.2">
      <c r="A144" s="193">
        <v>90</v>
      </c>
      <c r="B144" s="218" t="s">
        <v>426</v>
      </c>
      <c r="C144" s="195" t="s">
        <v>332</v>
      </c>
      <c r="D144" s="196">
        <v>1</v>
      </c>
      <c r="E144" s="491"/>
      <c r="F144" s="215" t="str">
        <f t="shared" si="6"/>
        <v/>
      </c>
      <c r="G144" s="216"/>
      <c r="H144" s="215">
        <v>32.19</v>
      </c>
      <c r="I144" s="176">
        <f t="shared" si="7"/>
        <v>32.19</v>
      </c>
      <c r="J144" s="43" t="str">
        <f t="shared" si="8"/>
        <v/>
      </c>
      <c r="K144" s="1"/>
      <c r="L144" s="1"/>
      <c r="M144" s="1"/>
      <c r="N144" s="1"/>
      <c r="O144" s="1"/>
      <c r="P144" s="1"/>
      <c r="Q144" s="1"/>
      <c r="R144" s="1"/>
      <c r="S144" s="3"/>
      <c r="T144" s="3"/>
    </row>
    <row r="145" spans="1:20" ht="14.25" x14ac:dyDescent="0.2">
      <c r="A145" s="193">
        <v>91</v>
      </c>
      <c r="B145" s="194" t="s">
        <v>427</v>
      </c>
      <c r="C145" s="195" t="s">
        <v>332</v>
      </c>
      <c r="D145" s="196">
        <v>4</v>
      </c>
      <c r="E145" s="491"/>
      <c r="F145" s="215" t="str">
        <f t="shared" si="6"/>
        <v/>
      </c>
      <c r="G145" s="216"/>
      <c r="H145" s="215">
        <v>30.97</v>
      </c>
      <c r="I145" s="176">
        <f t="shared" si="7"/>
        <v>123.88</v>
      </c>
      <c r="J145" s="43" t="str">
        <f t="shared" si="8"/>
        <v/>
      </c>
      <c r="K145" s="1"/>
      <c r="L145" s="1"/>
      <c r="M145" s="1"/>
      <c r="N145" s="1"/>
      <c r="O145" s="1"/>
      <c r="P145" s="1"/>
      <c r="Q145" s="1"/>
      <c r="R145" s="1"/>
      <c r="S145" s="3"/>
      <c r="T145" s="3"/>
    </row>
    <row r="146" spans="1:20" ht="14.25" x14ac:dyDescent="0.2">
      <c r="A146" s="193">
        <v>92</v>
      </c>
      <c r="B146" s="218" t="s">
        <v>428</v>
      </c>
      <c r="C146" s="195" t="s">
        <v>332</v>
      </c>
      <c r="D146" s="196">
        <v>2</v>
      </c>
      <c r="E146" s="491"/>
      <c r="F146" s="215" t="str">
        <f t="shared" si="6"/>
        <v/>
      </c>
      <c r="G146" s="216"/>
      <c r="H146" s="215">
        <v>21.23</v>
      </c>
      <c r="I146" s="176">
        <f t="shared" si="7"/>
        <v>42.46</v>
      </c>
      <c r="J146" s="43" t="str">
        <f t="shared" si="8"/>
        <v/>
      </c>
      <c r="K146" s="1"/>
      <c r="L146" s="1"/>
      <c r="M146" s="1"/>
      <c r="N146" s="1"/>
      <c r="O146" s="1"/>
      <c r="P146" s="1"/>
      <c r="Q146" s="1"/>
      <c r="R146" s="1"/>
      <c r="S146" s="3"/>
      <c r="T146" s="3"/>
    </row>
    <row r="147" spans="1:20" ht="14.25" x14ac:dyDescent="0.2">
      <c r="A147" s="196">
        <v>93</v>
      </c>
      <c r="B147" s="194" t="s">
        <v>429</v>
      </c>
      <c r="C147" s="195" t="s">
        <v>332</v>
      </c>
      <c r="D147" s="196">
        <v>2</v>
      </c>
      <c r="E147" s="491"/>
      <c r="F147" s="226" t="str">
        <f t="shared" si="6"/>
        <v/>
      </c>
      <c r="G147" s="227"/>
      <c r="H147" s="226">
        <v>13.58</v>
      </c>
      <c r="I147" s="176">
        <f t="shared" si="7"/>
        <v>27.16</v>
      </c>
      <c r="J147" s="43" t="str">
        <f t="shared" si="8"/>
        <v/>
      </c>
      <c r="K147" s="1"/>
      <c r="L147" s="1"/>
      <c r="M147" s="1"/>
      <c r="N147" s="1"/>
      <c r="O147" s="1"/>
      <c r="P147" s="1"/>
      <c r="Q147" s="1"/>
      <c r="R147" s="1"/>
      <c r="S147" s="3"/>
      <c r="T147" s="3"/>
    </row>
    <row r="148" spans="1:20" ht="14.25" x14ac:dyDescent="0.2">
      <c r="A148" s="193">
        <v>94</v>
      </c>
      <c r="B148" s="218" t="s">
        <v>430</v>
      </c>
      <c r="C148" s="195" t="s">
        <v>332</v>
      </c>
      <c r="D148" s="196">
        <v>2</v>
      </c>
      <c r="E148" s="491"/>
      <c r="F148" s="215" t="str">
        <f t="shared" si="6"/>
        <v/>
      </c>
      <c r="G148" s="216"/>
      <c r="H148" s="215">
        <v>22.61</v>
      </c>
      <c r="I148" s="176">
        <f t="shared" si="7"/>
        <v>45.22</v>
      </c>
      <c r="J148" s="43" t="str">
        <f t="shared" si="8"/>
        <v/>
      </c>
      <c r="K148" s="1"/>
      <c r="L148" s="1"/>
      <c r="M148" s="1"/>
      <c r="N148" s="1"/>
      <c r="O148" s="1"/>
      <c r="P148" s="1"/>
      <c r="Q148" s="1"/>
      <c r="R148" s="1"/>
      <c r="S148" s="3"/>
      <c r="T148" s="3"/>
    </row>
    <row r="149" spans="1:20" ht="14.25" x14ac:dyDescent="0.2">
      <c r="A149" s="193">
        <v>95</v>
      </c>
      <c r="B149" s="194" t="s">
        <v>431</v>
      </c>
      <c r="C149" s="195" t="s">
        <v>332</v>
      </c>
      <c r="D149" s="196">
        <v>2</v>
      </c>
      <c r="E149" s="491"/>
      <c r="F149" s="215" t="str">
        <f t="shared" si="6"/>
        <v/>
      </c>
      <c r="G149" s="216"/>
      <c r="H149" s="215">
        <v>46.97</v>
      </c>
      <c r="I149" s="176">
        <f t="shared" si="7"/>
        <v>93.94</v>
      </c>
      <c r="J149" s="43" t="str">
        <f t="shared" si="8"/>
        <v/>
      </c>
      <c r="K149" s="1"/>
      <c r="L149" s="1"/>
      <c r="M149" s="1"/>
      <c r="N149" s="1"/>
      <c r="O149" s="1"/>
      <c r="P149" s="1"/>
      <c r="Q149" s="1"/>
      <c r="R149" s="1"/>
      <c r="S149" s="3"/>
      <c r="T149" s="3"/>
    </row>
    <row r="150" spans="1:20" ht="14.25" x14ac:dyDescent="0.2">
      <c r="A150" s="193">
        <v>96</v>
      </c>
      <c r="B150" s="218" t="s">
        <v>432</v>
      </c>
      <c r="C150" s="195" t="s">
        <v>355</v>
      </c>
      <c r="D150" s="196">
        <v>30</v>
      </c>
      <c r="E150" s="491"/>
      <c r="F150" s="215" t="str">
        <f t="shared" si="6"/>
        <v/>
      </c>
      <c r="G150" s="216"/>
      <c r="H150" s="215">
        <v>9.74</v>
      </c>
      <c r="I150" s="176">
        <f t="shared" si="7"/>
        <v>292.2</v>
      </c>
      <c r="J150" s="43" t="str">
        <f t="shared" si="8"/>
        <v/>
      </c>
      <c r="K150" s="1"/>
      <c r="L150" s="1"/>
      <c r="M150" s="1"/>
      <c r="N150" s="1"/>
      <c r="O150" s="1"/>
      <c r="P150" s="1"/>
      <c r="Q150" s="1"/>
      <c r="R150" s="1"/>
      <c r="S150" s="3"/>
      <c r="T150" s="3"/>
    </row>
    <row r="151" spans="1:20" ht="38.25" x14ac:dyDescent="0.2">
      <c r="A151" s="193">
        <v>97</v>
      </c>
      <c r="B151" s="194" t="s">
        <v>433</v>
      </c>
      <c r="C151" s="195" t="s">
        <v>249</v>
      </c>
      <c r="D151" s="196">
        <v>1</v>
      </c>
      <c r="E151" s="491"/>
      <c r="F151" s="215" t="str">
        <f t="shared" si="6"/>
        <v/>
      </c>
      <c r="G151" s="216"/>
      <c r="H151" s="215">
        <v>75.290000000000006</v>
      </c>
      <c r="I151" s="176">
        <f t="shared" si="7"/>
        <v>75.290000000000006</v>
      </c>
      <c r="J151" s="43" t="str">
        <f t="shared" si="8"/>
        <v/>
      </c>
      <c r="K151" s="1"/>
      <c r="L151" s="1"/>
      <c r="M151" s="1"/>
      <c r="N151" s="1"/>
      <c r="O151" s="1"/>
      <c r="P151" s="1"/>
      <c r="Q151" s="1"/>
      <c r="R151" s="1"/>
      <c r="S151" s="3"/>
      <c r="T151" s="3"/>
    </row>
    <row r="152" spans="1:20" ht="76.5" x14ac:dyDescent="0.2">
      <c r="A152" s="193">
        <v>98</v>
      </c>
      <c r="B152" s="218" t="s">
        <v>434</v>
      </c>
      <c r="C152" s="195" t="s">
        <v>332</v>
      </c>
      <c r="D152" s="196">
        <v>1</v>
      </c>
      <c r="E152" s="491"/>
      <c r="F152" s="215" t="str">
        <f t="shared" si="6"/>
        <v/>
      </c>
      <c r="G152" s="216"/>
      <c r="H152" s="215">
        <v>35.229999999999997</v>
      </c>
      <c r="I152" s="176">
        <f t="shared" si="7"/>
        <v>35.229999999999997</v>
      </c>
      <c r="J152" s="43" t="str">
        <f t="shared" si="8"/>
        <v/>
      </c>
      <c r="K152" s="1"/>
      <c r="L152" s="1"/>
      <c r="M152" s="1"/>
      <c r="N152" s="1"/>
      <c r="O152" s="1"/>
      <c r="P152" s="1"/>
      <c r="Q152" s="1"/>
      <c r="R152" s="1"/>
      <c r="S152" s="3"/>
      <c r="T152" s="3"/>
    </row>
    <row r="153" spans="1:20" ht="38.25" x14ac:dyDescent="0.2">
      <c r="A153" s="193">
        <v>99</v>
      </c>
      <c r="B153" s="218" t="s">
        <v>435</v>
      </c>
      <c r="C153" s="195" t="s">
        <v>332</v>
      </c>
      <c r="D153" s="196">
        <v>2</v>
      </c>
      <c r="E153" s="491"/>
      <c r="F153" s="215" t="str">
        <f t="shared" si="6"/>
        <v/>
      </c>
      <c r="G153" s="216"/>
      <c r="H153" s="215">
        <v>16.38</v>
      </c>
      <c r="I153" s="176">
        <f t="shared" si="7"/>
        <v>32.76</v>
      </c>
      <c r="J153" s="43" t="str">
        <f t="shared" si="8"/>
        <v/>
      </c>
      <c r="K153" s="1"/>
      <c r="L153" s="1"/>
      <c r="M153" s="1"/>
      <c r="N153" s="1"/>
      <c r="O153" s="1"/>
      <c r="P153" s="1"/>
      <c r="Q153" s="1"/>
      <c r="R153" s="1"/>
      <c r="S153" s="3"/>
      <c r="T153" s="3"/>
    </row>
    <row r="154" spans="1:20" ht="14.25" x14ac:dyDescent="0.2">
      <c r="A154" s="193">
        <v>100</v>
      </c>
      <c r="B154" s="218" t="s">
        <v>436</v>
      </c>
      <c r="C154" s="195" t="s">
        <v>332</v>
      </c>
      <c r="D154" s="196">
        <v>1</v>
      </c>
      <c r="E154" s="491"/>
      <c r="F154" s="215" t="str">
        <f t="shared" si="6"/>
        <v/>
      </c>
      <c r="G154" s="216"/>
      <c r="H154" s="215">
        <v>38.5</v>
      </c>
      <c r="I154" s="176">
        <f t="shared" si="7"/>
        <v>38.5</v>
      </c>
      <c r="J154" s="43" t="str">
        <f t="shared" si="8"/>
        <v/>
      </c>
      <c r="K154" s="1"/>
      <c r="L154" s="1"/>
      <c r="M154" s="1"/>
      <c r="N154" s="1"/>
      <c r="O154" s="1"/>
      <c r="P154" s="1"/>
      <c r="Q154" s="1"/>
      <c r="R154" s="1"/>
      <c r="S154" s="3"/>
      <c r="T154" s="3"/>
    </row>
    <row r="155" spans="1:20" ht="25.5" x14ac:dyDescent="0.2">
      <c r="A155" s="193">
        <v>101</v>
      </c>
      <c r="B155" s="194" t="s">
        <v>437</v>
      </c>
      <c r="C155" s="195" t="s">
        <v>286</v>
      </c>
      <c r="D155" s="196">
        <v>3</v>
      </c>
      <c r="E155" s="491"/>
      <c r="F155" s="215" t="str">
        <f t="shared" si="6"/>
        <v/>
      </c>
      <c r="G155" s="216"/>
      <c r="H155" s="215">
        <v>11.41</v>
      </c>
      <c r="I155" s="176">
        <f t="shared" si="7"/>
        <v>34.230000000000004</v>
      </c>
      <c r="J155" s="43" t="str">
        <f t="shared" si="8"/>
        <v/>
      </c>
      <c r="K155" s="1"/>
      <c r="L155" s="1"/>
      <c r="M155" s="1"/>
      <c r="N155" s="1"/>
      <c r="O155" s="1"/>
      <c r="P155" s="1"/>
      <c r="Q155" s="1"/>
      <c r="R155" s="1"/>
      <c r="S155" s="3"/>
      <c r="T155" s="3"/>
    </row>
    <row r="156" spans="1:20" ht="25.5" x14ac:dyDescent="0.2">
      <c r="A156" s="193">
        <v>102</v>
      </c>
      <c r="B156" s="194" t="s">
        <v>438</v>
      </c>
      <c r="C156" s="195" t="s">
        <v>286</v>
      </c>
      <c r="D156" s="196">
        <v>3</v>
      </c>
      <c r="E156" s="491"/>
      <c r="F156" s="215" t="str">
        <f t="shared" si="6"/>
        <v/>
      </c>
      <c r="G156" s="216"/>
      <c r="H156" s="215">
        <v>21.27</v>
      </c>
      <c r="I156" s="176">
        <f t="shared" si="7"/>
        <v>63.81</v>
      </c>
      <c r="J156" s="43" t="str">
        <f t="shared" si="8"/>
        <v/>
      </c>
      <c r="K156" s="1"/>
      <c r="L156" s="1"/>
      <c r="M156" s="1"/>
      <c r="N156" s="1"/>
      <c r="O156" s="1"/>
      <c r="P156" s="1"/>
      <c r="Q156" s="1"/>
      <c r="R156" s="1"/>
      <c r="S156" s="3"/>
      <c r="T156" s="3"/>
    </row>
    <row r="157" spans="1:20" ht="25.5" x14ac:dyDescent="0.2">
      <c r="A157" s="193">
        <v>103</v>
      </c>
      <c r="B157" s="194" t="s">
        <v>439</v>
      </c>
      <c r="C157" s="195" t="s">
        <v>286</v>
      </c>
      <c r="D157" s="196">
        <v>3</v>
      </c>
      <c r="E157" s="491"/>
      <c r="F157" s="215" t="str">
        <f t="shared" si="6"/>
        <v/>
      </c>
      <c r="G157" s="216"/>
      <c r="H157" s="215">
        <v>26.67</v>
      </c>
      <c r="I157" s="176">
        <f t="shared" si="7"/>
        <v>80.010000000000005</v>
      </c>
      <c r="J157" s="43" t="str">
        <f t="shared" si="8"/>
        <v/>
      </c>
      <c r="K157" s="1"/>
      <c r="L157" s="1"/>
      <c r="M157" s="1"/>
      <c r="N157" s="1"/>
      <c r="O157" s="1"/>
      <c r="P157" s="1"/>
      <c r="Q157" s="1"/>
      <c r="R157" s="1"/>
      <c r="S157" s="3"/>
      <c r="T157" s="3"/>
    </row>
    <row r="158" spans="1:20" ht="51" x14ac:dyDescent="0.2">
      <c r="A158" s="193">
        <v>104</v>
      </c>
      <c r="B158" s="194" t="s">
        <v>440</v>
      </c>
      <c r="C158" s="195" t="s">
        <v>286</v>
      </c>
      <c r="D158" s="196">
        <v>3</v>
      </c>
      <c r="E158" s="491"/>
      <c r="F158" s="215" t="str">
        <f t="shared" si="6"/>
        <v/>
      </c>
      <c r="G158" s="216"/>
      <c r="H158" s="215">
        <v>2.4700000000000002</v>
      </c>
      <c r="I158" s="176">
        <f t="shared" si="7"/>
        <v>7.41</v>
      </c>
      <c r="J158" s="43" t="str">
        <f t="shared" si="8"/>
        <v/>
      </c>
      <c r="K158" s="1"/>
      <c r="L158" s="1"/>
      <c r="M158" s="1"/>
      <c r="N158" s="1"/>
      <c r="O158" s="1"/>
      <c r="P158" s="1"/>
      <c r="Q158" s="1"/>
      <c r="R158" s="1"/>
      <c r="S158" s="3"/>
      <c r="T158" s="3"/>
    </row>
    <row r="159" spans="1:20" ht="51" x14ac:dyDescent="0.2">
      <c r="A159" s="193">
        <v>105</v>
      </c>
      <c r="B159" s="194" t="s">
        <v>441</v>
      </c>
      <c r="C159" s="195" t="s">
        <v>286</v>
      </c>
      <c r="D159" s="196">
        <v>3</v>
      </c>
      <c r="E159" s="491"/>
      <c r="F159" s="215" t="str">
        <f t="shared" si="6"/>
        <v/>
      </c>
      <c r="G159" s="216"/>
      <c r="H159" s="215">
        <v>5.53</v>
      </c>
      <c r="I159" s="176">
        <f t="shared" si="7"/>
        <v>16.59</v>
      </c>
      <c r="J159" s="43" t="str">
        <f t="shared" si="8"/>
        <v/>
      </c>
      <c r="K159" s="1"/>
      <c r="L159" s="1"/>
      <c r="M159" s="1"/>
      <c r="N159" s="1"/>
      <c r="O159" s="1"/>
      <c r="P159" s="1"/>
      <c r="Q159" s="1"/>
      <c r="R159" s="1"/>
      <c r="S159" s="3"/>
      <c r="T159" s="3"/>
    </row>
    <row r="160" spans="1:20" ht="51" x14ac:dyDescent="0.2">
      <c r="A160" s="193">
        <v>106</v>
      </c>
      <c r="B160" s="194" t="s">
        <v>442</v>
      </c>
      <c r="C160" s="195" t="s">
        <v>286</v>
      </c>
      <c r="D160" s="196">
        <v>3</v>
      </c>
      <c r="E160" s="491"/>
      <c r="F160" s="215" t="str">
        <f t="shared" si="6"/>
        <v/>
      </c>
      <c r="G160" s="216"/>
      <c r="H160" s="215">
        <v>8.7200000000000006</v>
      </c>
      <c r="I160" s="176">
        <f t="shared" si="7"/>
        <v>26.160000000000004</v>
      </c>
      <c r="J160" s="43" t="str">
        <f t="shared" si="8"/>
        <v/>
      </c>
      <c r="K160" s="1"/>
      <c r="L160" s="1"/>
      <c r="M160" s="1"/>
      <c r="N160" s="1"/>
      <c r="O160" s="1"/>
      <c r="P160" s="1"/>
      <c r="Q160" s="1"/>
      <c r="R160" s="1"/>
      <c r="S160" s="3"/>
      <c r="T160" s="3"/>
    </row>
    <row r="161" spans="1:22" ht="14.25" x14ac:dyDescent="0.2">
      <c r="A161" s="193">
        <v>107</v>
      </c>
      <c r="B161" s="218" t="s">
        <v>443</v>
      </c>
      <c r="C161" s="195" t="s">
        <v>444</v>
      </c>
      <c r="D161" s="196">
        <v>20</v>
      </c>
      <c r="E161" s="491"/>
      <c r="F161" s="215" t="str">
        <f t="shared" si="6"/>
        <v/>
      </c>
      <c r="G161" s="216"/>
      <c r="H161" s="215">
        <v>5.77</v>
      </c>
      <c r="I161" s="176">
        <f t="shared" si="7"/>
        <v>115.39999999999999</v>
      </c>
      <c r="J161" s="43" t="str">
        <f t="shared" si="8"/>
        <v/>
      </c>
      <c r="K161" s="1"/>
      <c r="L161" s="1"/>
      <c r="M161" s="1"/>
      <c r="N161" s="1"/>
      <c r="O161" s="1"/>
      <c r="P161" s="1"/>
      <c r="Q161" s="1"/>
      <c r="R161" s="1"/>
      <c r="S161" s="3"/>
      <c r="T161" s="3"/>
    </row>
    <row r="162" spans="1:22" ht="14.25" x14ac:dyDescent="0.2">
      <c r="A162" s="193">
        <v>108</v>
      </c>
      <c r="B162" s="194" t="s">
        <v>445</v>
      </c>
      <c r="C162" s="195" t="s">
        <v>408</v>
      </c>
      <c r="D162" s="196">
        <v>5</v>
      </c>
      <c r="E162" s="491"/>
      <c r="F162" s="215" t="str">
        <f t="shared" si="6"/>
        <v/>
      </c>
      <c r="G162" s="216"/>
      <c r="H162" s="215">
        <v>35.43</v>
      </c>
      <c r="I162" s="176">
        <f t="shared" si="7"/>
        <v>177.15</v>
      </c>
      <c r="J162" s="43" t="str">
        <f t="shared" si="8"/>
        <v/>
      </c>
      <c r="K162" s="1"/>
      <c r="L162" s="1"/>
      <c r="M162" s="1"/>
      <c r="N162" s="1"/>
      <c r="O162" s="1"/>
      <c r="P162" s="1"/>
      <c r="Q162" s="1"/>
      <c r="R162" s="1"/>
      <c r="S162" s="3"/>
      <c r="T162" s="3"/>
    </row>
    <row r="163" spans="1:22" ht="51" x14ac:dyDescent="0.2">
      <c r="A163" s="193">
        <v>109</v>
      </c>
      <c r="B163" s="218" t="s">
        <v>446</v>
      </c>
      <c r="C163" s="195" t="s">
        <v>286</v>
      </c>
      <c r="D163" s="196">
        <v>1</v>
      </c>
      <c r="E163" s="491"/>
      <c r="F163" s="215" t="str">
        <f t="shared" si="6"/>
        <v/>
      </c>
      <c r="G163" s="216"/>
      <c r="H163" s="215">
        <v>55.87</v>
      </c>
      <c r="I163" s="176">
        <f t="shared" si="7"/>
        <v>55.87</v>
      </c>
      <c r="J163" s="43" t="str">
        <f t="shared" si="8"/>
        <v/>
      </c>
      <c r="K163" s="1"/>
      <c r="L163" s="1"/>
      <c r="M163" s="1"/>
      <c r="N163" s="1"/>
      <c r="O163" s="1"/>
      <c r="P163" s="1"/>
      <c r="Q163" s="1"/>
      <c r="R163" s="1"/>
      <c r="S163" s="3"/>
      <c r="T163" s="3"/>
    </row>
    <row r="164" spans="1:22" ht="63.75" x14ac:dyDescent="0.2">
      <c r="A164" s="193">
        <v>110</v>
      </c>
      <c r="B164" s="194" t="s">
        <v>447</v>
      </c>
      <c r="C164" s="195" t="s">
        <v>286</v>
      </c>
      <c r="D164" s="196">
        <v>2</v>
      </c>
      <c r="E164" s="491"/>
      <c r="F164" s="215" t="str">
        <f t="shared" si="6"/>
        <v/>
      </c>
      <c r="G164" s="216"/>
      <c r="H164" s="215">
        <v>39.659999999999997</v>
      </c>
      <c r="I164" s="176">
        <f t="shared" si="7"/>
        <v>79.319999999999993</v>
      </c>
      <c r="J164" s="43" t="str">
        <f t="shared" si="8"/>
        <v/>
      </c>
      <c r="K164" s="1"/>
      <c r="L164" s="1"/>
      <c r="M164" s="1"/>
      <c r="N164" s="1"/>
      <c r="O164" s="1"/>
      <c r="P164" s="1"/>
      <c r="Q164" s="1"/>
      <c r="R164" s="1"/>
      <c r="S164" s="3"/>
      <c r="T164" s="3"/>
    </row>
    <row r="165" spans="1:22" ht="38.25" x14ac:dyDescent="0.2">
      <c r="A165" s="193">
        <v>111</v>
      </c>
      <c r="B165" s="194" t="s">
        <v>448</v>
      </c>
      <c r="C165" s="195" t="s">
        <v>286</v>
      </c>
      <c r="D165" s="196">
        <v>1</v>
      </c>
      <c r="E165" s="491"/>
      <c r="F165" s="215" t="str">
        <f t="shared" si="6"/>
        <v/>
      </c>
      <c r="G165" s="216"/>
      <c r="H165" s="215">
        <v>27.25</v>
      </c>
      <c r="I165" s="176">
        <f t="shared" si="7"/>
        <v>27.25</v>
      </c>
      <c r="J165" s="43" t="str">
        <f t="shared" si="8"/>
        <v/>
      </c>
      <c r="K165" s="1"/>
      <c r="L165" s="1"/>
      <c r="M165" s="1"/>
      <c r="N165" s="1"/>
      <c r="O165" s="1"/>
      <c r="P165" s="1"/>
      <c r="Q165" s="1"/>
      <c r="R165" s="1"/>
      <c r="S165" s="3"/>
      <c r="T165" s="3"/>
    </row>
    <row r="166" spans="1:22" ht="114.75" x14ac:dyDescent="0.2">
      <c r="A166" s="193">
        <v>112</v>
      </c>
      <c r="B166" s="218" t="s">
        <v>449</v>
      </c>
      <c r="C166" s="195" t="s">
        <v>286</v>
      </c>
      <c r="D166" s="196">
        <v>2</v>
      </c>
      <c r="E166" s="491"/>
      <c r="F166" s="215" t="str">
        <f t="shared" si="6"/>
        <v/>
      </c>
      <c r="G166" s="216"/>
      <c r="H166" s="215">
        <v>341.73</v>
      </c>
      <c r="I166" s="176">
        <f t="shared" si="7"/>
        <v>683.46</v>
      </c>
      <c r="J166" s="43" t="str">
        <f t="shared" si="8"/>
        <v/>
      </c>
      <c r="K166" s="1"/>
      <c r="L166" s="1"/>
      <c r="M166" s="1"/>
      <c r="N166" s="1"/>
      <c r="O166" s="1"/>
      <c r="P166" s="1"/>
      <c r="Q166" s="1"/>
      <c r="R166" s="1"/>
      <c r="S166" s="3"/>
      <c r="T166" s="3"/>
    </row>
    <row r="167" spans="1:22" ht="242.25" x14ac:dyDescent="0.2">
      <c r="A167" s="193">
        <v>113</v>
      </c>
      <c r="B167" s="194" t="s">
        <v>450</v>
      </c>
      <c r="C167" s="195" t="s">
        <v>286</v>
      </c>
      <c r="D167" s="196">
        <v>1</v>
      </c>
      <c r="E167" s="491"/>
      <c r="F167" s="215" t="str">
        <f t="shared" si="6"/>
        <v/>
      </c>
      <c r="G167" s="216"/>
      <c r="H167" s="215">
        <v>41.71</v>
      </c>
      <c r="I167" s="176">
        <f t="shared" si="7"/>
        <v>41.71</v>
      </c>
      <c r="J167" s="43" t="str">
        <f t="shared" si="8"/>
        <v/>
      </c>
      <c r="K167" s="1"/>
      <c r="L167" s="1"/>
      <c r="M167" s="1"/>
      <c r="N167" s="1"/>
      <c r="O167" s="1"/>
      <c r="P167" s="1"/>
      <c r="Q167" s="1"/>
      <c r="R167" s="1"/>
      <c r="S167" s="3"/>
      <c r="T167" s="3"/>
    </row>
    <row r="168" spans="1:22" ht="14.25" x14ac:dyDescent="0.2">
      <c r="A168" s="193">
        <v>114</v>
      </c>
      <c r="B168" s="194" t="s">
        <v>451</v>
      </c>
      <c r="C168" s="195" t="s">
        <v>286</v>
      </c>
      <c r="D168" s="228">
        <v>10</v>
      </c>
      <c r="E168" s="491"/>
      <c r="F168" s="215" t="str">
        <f t="shared" si="6"/>
        <v/>
      </c>
      <c r="G168" s="216"/>
      <c r="H168" s="215">
        <v>10.48</v>
      </c>
      <c r="I168" s="176">
        <f t="shared" si="7"/>
        <v>104.80000000000001</v>
      </c>
      <c r="J168" s="43" t="str">
        <f t="shared" si="8"/>
        <v/>
      </c>
      <c r="K168" s="1"/>
      <c r="L168" s="1"/>
      <c r="M168" s="1"/>
      <c r="N168" s="1"/>
      <c r="O168" s="1"/>
      <c r="P168" s="1"/>
      <c r="Q168" s="1"/>
      <c r="R168" s="1"/>
      <c r="S168" s="3"/>
      <c r="T168" s="3"/>
    </row>
    <row r="169" spans="1:22" ht="38.25" x14ac:dyDescent="0.2">
      <c r="A169" s="196">
        <v>115</v>
      </c>
      <c r="B169" s="194" t="s">
        <v>452</v>
      </c>
      <c r="C169" s="195" t="s">
        <v>286</v>
      </c>
      <c r="D169" s="196">
        <v>40</v>
      </c>
      <c r="E169" s="491"/>
      <c r="F169" s="215" t="str">
        <f t="shared" si="6"/>
        <v/>
      </c>
      <c r="G169" s="216"/>
      <c r="H169" s="215">
        <v>1.52</v>
      </c>
      <c r="I169" s="176">
        <f t="shared" si="7"/>
        <v>60.8</v>
      </c>
      <c r="J169" s="43" t="str">
        <f t="shared" si="8"/>
        <v/>
      </c>
      <c r="K169" s="1"/>
      <c r="L169" s="1"/>
      <c r="M169" s="1"/>
      <c r="N169" s="1"/>
      <c r="O169" s="1"/>
      <c r="P169" s="1"/>
      <c r="Q169" s="1"/>
      <c r="R169" s="1"/>
      <c r="S169" s="3"/>
      <c r="T169" s="3"/>
    </row>
    <row r="170" spans="1:22" ht="15.75" customHeight="1" x14ac:dyDescent="0.2">
      <c r="A170" s="418" t="s">
        <v>315</v>
      </c>
      <c r="B170" s="302"/>
      <c r="C170" s="302"/>
      <c r="D170" s="302"/>
      <c r="E170" s="303"/>
      <c r="F170" s="208">
        <f>SUM(F55:F169)</f>
        <v>0</v>
      </c>
      <c r="G170" s="188"/>
      <c r="H170" s="1"/>
      <c r="I170" s="1"/>
      <c r="J170" s="1"/>
      <c r="K170" s="1"/>
      <c r="L170" s="1"/>
      <c r="M170" s="1"/>
      <c r="N170" s="1"/>
      <c r="O170" s="1"/>
      <c r="P170" s="1"/>
      <c r="Q170" s="1"/>
      <c r="R170" s="1"/>
      <c r="S170" s="1"/>
      <c r="T170" s="1"/>
    </row>
    <row r="171" spans="1:22" ht="15.75" customHeight="1" x14ac:dyDescent="0.2">
      <c r="A171" s="419" t="s">
        <v>453</v>
      </c>
      <c r="B171" s="302"/>
      <c r="C171" s="302"/>
      <c r="D171" s="302"/>
      <c r="E171" s="303"/>
      <c r="F171" s="229">
        <f>TRUNC(F170/12/Proposta!C24,2)</f>
        <v>0</v>
      </c>
      <c r="G171" s="188"/>
      <c r="H171" s="1"/>
      <c r="I171" s="1"/>
      <c r="J171" s="1"/>
      <c r="K171" s="1"/>
      <c r="L171" s="1"/>
      <c r="M171" s="1"/>
      <c r="N171" s="1"/>
      <c r="O171" s="1"/>
      <c r="P171" s="1"/>
      <c r="Q171" s="1"/>
      <c r="R171" s="1"/>
      <c r="S171" s="1"/>
      <c r="T171" s="1"/>
    </row>
    <row r="172" spans="1:22" ht="15.75" customHeight="1" x14ac:dyDescent="0.2">
      <c r="A172" s="189"/>
      <c r="B172" s="225"/>
      <c r="C172" s="230"/>
      <c r="D172" s="230"/>
      <c r="E172" s="230"/>
      <c r="F172" s="231"/>
      <c r="G172" s="188"/>
      <c r="H172" s="1"/>
      <c r="I172" s="1"/>
      <c r="J172" s="1"/>
      <c r="K172" s="1"/>
      <c r="L172" s="1"/>
      <c r="M172" s="1"/>
      <c r="N172" s="1"/>
      <c r="O172" s="1"/>
      <c r="P172" s="1"/>
      <c r="Q172" s="1"/>
      <c r="R172" s="1"/>
      <c r="S172" s="1"/>
      <c r="T172" s="1"/>
    </row>
    <row r="173" spans="1:22" ht="15.75" customHeight="1" x14ac:dyDescent="0.2">
      <c r="A173" s="417" t="s">
        <v>454</v>
      </c>
      <c r="B173" s="302"/>
      <c r="C173" s="302"/>
      <c r="D173" s="302"/>
      <c r="E173" s="302"/>
      <c r="F173" s="303"/>
      <c r="G173" s="188"/>
      <c r="H173" s="165" t="s">
        <v>247</v>
      </c>
      <c r="I173" s="166"/>
      <c r="J173" s="1"/>
      <c r="K173" s="1"/>
      <c r="L173" s="1"/>
      <c r="M173" s="1"/>
      <c r="N173" s="1"/>
      <c r="O173" s="1"/>
      <c r="P173" s="1"/>
      <c r="Q173" s="1"/>
      <c r="R173" s="1"/>
      <c r="S173" s="1"/>
      <c r="T173" s="1"/>
    </row>
    <row r="174" spans="1:22" ht="40.5" customHeight="1" x14ac:dyDescent="0.2">
      <c r="A174" s="191" t="s">
        <v>20</v>
      </c>
      <c r="B174" s="192" t="s">
        <v>248</v>
      </c>
      <c r="C174" s="191" t="s">
        <v>249</v>
      </c>
      <c r="D174" s="191" t="s">
        <v>250</v>
      </c>
      <c r="E174" s="191" t="s">
        <v>284</v>
      </c>
      <c r="F174" s="191" t="s">
        <v>252</v>
      </c>
      <c r="G174" s="188"/>
      <c r="H174" s="171" t="s">
        <v>253</v>
      </c>
      <c r="I174" s="172" t="s">
        <v>254</v>
      </c>
      <c r="J174" s="173" t="s">
        <v>255</v>
      </c>
      <c r="K174" s="1"/>
      <c r="L174" s="1"/>
      <c r="M174" s="1"/>
      <c r="N174" s="1"/>
      <c r="O174" s="1"/>
      <c r="P174" s="1"/>
      <c r="Q174" s="1"/>
      <c r="R174" s="1"/>
      <c r="S174" s="1"/>
      <c r="T174" s="1"/>
    </row>
    <row r="175" spans="1:22" ht="25.5" x14ac:dyDescent="0.2">
      <c r="A175" s="193">
        <v>1</v>
      </c>
      <c r="B175" s="232" t="s">
        <v>455</v>
      </c>
      <c r="C175" s="195" t="s">
        <v>286</v>
      </c>
      <c r="D175" s="193">
        <v>5</v>
      </c>
      <c r="E175" s="488"/>
      <c r="F175" s="20" t="str">
        <f t="shared" ref="F175:F187" si="9">IF(E175="","",TRUNC(D175*E175,2))</f>
        <v/>
      </c>
      <c r="G175" s="216"/>
      <c r="H175" s="20">
        <v>4.28</v>
      </c>
      <c r="I175" s="176">
        <f t="shared" ref="I175:I187" si="10">H175*D175</f>
        <v>21.400000000000002</v>
      </c>
      <c r="J175" s="43" t="str">
        <f t="shared" ref="J175:J187" si="11">IF(E175="","",IF(E175&lt;=H175,"ok","valor proposto superior ao máximo aceitável. Modifique o valor"))</f>
        <v/>
      </c>
      <c r="K175" s="1"/>
      <c r="L175" s="1"/>
      <c r="M175" s="1"/>
      <c r="N175" s="1"/>
      <c r="O175" s="1"/>
      <c r="P175" s="1"/>
      <c r="Q175" s="1"/>
      <c r="R175" s="1"/>
      <c r="S175" s="1"/>
      <c r="T175" s="1"/>
      <c r="U175" s="3"/>
      <c r="V175" s="3"/>
    </row>
    <row r="176" spans="1:22" ht="25.5" x14ac:dyDescent="0.2">
      <c r="A176" s="193">
        <v>2</v>
      </c>
      <c r="B176" s="232" t="s">
        <v>456</v>
      </c>
      <c r="C176" s="195" t="s">
        <v>286</v>
      </c>
      <c r="D176" s="193">
        <v>5</v>
      </c>
      <c r="E176" s="488"/>
      <c r="F176" s="20" t="str">
        <f t="shared" si="9"/>
        <v/>
      </c>
      <c r="G176" s="216"/>
      <c r="H176" s="20">
        <v>20.8</v>
      </c>
      <c r="I176" s="176">
        <f t="shared" si="10"/>
        <v>104</v>
      </c>
      <c r="J176" s="43" t="str">
        <f t="shared" si="11"/>
        <v/>
      </c>
      <c r="K176" s="1"/>
      <c r="L176" s="1"/>
      <c r="M176" s="1"/>
      <c r="N176" s="1"/>
      <c r="O176" s="1"/>
      <c r="P176" s="1"/>
      <c r="Q176" s="1"/>
      <c r="R176" s="1"/>
      <c r="S176" s="1"/>
      <c r="T176" s="1"/>
      <c r="U176" s="3"/>
      <c r="V176" s="3"/>
    </row>
    <row r="177" spans="1:22" ht="38.25" x14ac:dyDescent="0.2">
      <c r="A177" s="193">
        <v>3</v>
      </c>
      <c r="B177" s="232" t="s">
        <v>457</v>
      </c>
      <c r="C177" s="196" t="s">
        <v>249</v>
      </c>
      <c r="D177" s="193">
        <v>10</v>
      </c>
      <c r="E177" s="488"/>
      <c r="F177" s="20" t="str">
        <f t="shared" si="9"/>
        <v/>
      </c>
      <c r="G177" s="216"/>
      <c r="H177" s="20">
        <v>21.17</v>
      </c>
      <c r="I177" s="176">
        <f t="shared" si="10"/>
        <v>211.70000000000002</v>
      </c>
      <c r="J177" s="43" t="str">
        <f t="shared" si="11"/>
        <v/>
      </c>
      <c r="K177" s="1"/>
      <c r="L177" s="1"/>
      <c r="M177" s="1"/>
      <c r="N177" s="1"/>
      <c r="O177" s="1"/>
      <c r="P177" s="1"/>
      <c r="Q177" s="1"/>
      <c r="R177" s="1"/>
      <c r="S177" s="1"/>
      <c r="T177" s="1"/>
      <c r="U177" s="3"/>
      <c r="V177" s="3"/>
    </row>
    <row r="178" spans="1:22" ht="15.75" customHeight="1" x14ac:dyDescent="0.2">
      <c r="A178" s="193">
        <v>4</v>
      </c>
      <c r="B178" s="232" t="s">
        <v>458</v>
      </c>
      <c r="C178" s="196" t="s">
        <v>459</v>
      </c>
      <c r="D178" s="193">
        <v>4</v>
      </c>
      <c r="E178" s="488"/>
      <c r="F178" s="20" t="str">
        <f t="shared" si="9"/>
        <v/>
      </c>
      <c r="G178" s="216"/>
      <c r="H178" s="20">
        <v>13.38</v>
      </c>
      <c r="I178" s="176">
        <f t="shared" si="10"/>
        <v>53.52</v>
      </c>
      <c r="J178" s="43" t="str">
        <f t="shared" si="11"/>
        <v/>
      </c>
      <c r="K178" s="1"/>
      <c r="L178" s="1"/>
      <c r="M178" s="1"/>
      <c r="N178" s="1"/>
      <c r="O178" s="1"/>
      <c r="P178" s="1"/>
      <c r="Q178" s="1"/>
      <c r="R178" s="1"/>
      <c r="S178" s="1"/>
      <c r="T178" s="1"/>
      <c r="U178" s="3"/>
      <c r="V178" s="3"/>
    </row>
    <row r="179" spans="1:22" ht="15.75" customHeight="1" x14ac:dyDescent="0.2">
      <c r="A179" s="193">
        <v>5</v>
      </c>
      <c r="B179" s="232" t="s">
        <v>460</v>
      </c>
      <c r="C179" s="196" t="s">
        <v>461</v>
      </c>
      <c r="D179" s="193">
        <v>5</v>
      </c>
      <c r="E179" s="488"/>
      <c r="F179" s="20" t="str">
        <f t="shared" si="9"/>
        <v/>
      </c>
      <c r="G179" s="216"/>
      <c r="H179" s="20">
        <v>250.58</v>
      </c>
      <c r="I179" s="176">
        <f t="shared" si="10"/>
        <v>1252.9000000000001</v>
      </c>
      <c r="J179" s="43" t="str">
        <f t="shared" si="11"/>
        <v/>
      </c>
      <c r="K179" s="1"/>
      <c r="L179" s="1"/>
      <c r="M179" s="1"/>
      <c r="N179" s="1"/>
      <c r="O179" s="1"/>
      <c r="P179" s="1"/>
      <c r="Q179" s="1"/>
      <c r="R179" s="1"/>
      <c r="S179" s="1"/>
      <c r="T179" s="1"/>
      <c r="U179" s="3"/>
      <c r="V179" s="3"/>
    </row>
    <row r="180" spans="1:22" ht="25.5" x14ac:dyDescent="0.2">
      <c r="A180" s="193">
        <v>6</v>
      </c>
      <c r="B180" s="232" t="s">
        <v>462</v>
      </c>
      <c r="C180" s="196" t="s">
        <v>249</v>
      </c>
      <c r="D180" s="193">
        <v>15</v>
      </c>
      <c r="E180" s="488"/>
      <c r="F180" s="20" t="str">
        <f t="shared" si="9"/>
        <v/>
      </c>
      <c r="G180" s="216"/>
      <c r="H180" s="20">
        <v>37.1</v>
      </c>
      <c r="I180" s="176">
        <f t="shared" si="10"/>
        <v>556.5</v>
      </c>
      <c r="J180" s="43" t="str">
        <f t="shared" si="11"/>
        <v/>
      </c>
      <c r="K180" s="1"/>
      <c r="L180" s="1"/>
      <c r="M180" s="1"/>
      <c r="N180" s="1"/>
      <c r="O180" s="1"/>
      <c r="P180" s="1"/>
      <c r="Q180" s="1"/>
      <c r="R180" s="1"/>
      <c r="S180" s="1"/>
      <c r="T180" s="1"/>
      <c r="U180" s="3"/>
      <c r="V180" s="3"/>
    </row>
    <row r="181" spans="1:22" ht="38.25" x14ac:dyDescent="0.2">
      <c r="A181" s="193">
        <v>7</v>
      </c>
      <c r="B181" s="232" t="s">
        <v>463</v>
      </c>
      <c r="C181" s="195" t="s">
        <v>286</v>
      </c>
      <c r="D181" s="193">
        <v>3</v>
      </c>
      <c r="E181" s="488"/>
      <c r="F181" s="20" t="str">
        <f t="shared" si="9"/>
        <v/>
      </c>
      <c r="G181" s="216"/>
      <c r="H181" s="20">
        <v>17.149999999999999</v>
      </c>
      <c r="I181" s="176">
        <f t="shared" si="10"/>
        <v>51.449999999999996</v>
      </c>
      <c r="J181" s="43" t="str">
        <f t="shared" si="11"/>
        <v/>
      </c>
      <c r="K181" s="1"/>
      <c r="L181" s="1"/>
      <c r="M181" s="1"/>
      <c r="N181" s="1"/>
      <c r="O181" s="1"/>
      <c r="P181" s="1"/>
      <c r="Q181" s="1"/>
      <c r="R181" s="1"/>
      <c r="S181" s="1"/>
      <c r="T181" s="1"/>
      <c r="U181" s="3"/>
      <c r="V181" s="3"/>
    </row>
    <row r="182" spans="1:22" ht="25.5" x14ac:dyDescent="0.2">
      <c r="A182" s="193">
        <v>8</v>
      </c>
      <c r="B182" s="232" t="s">
        <v>464</v>
      </c>
      <c r="C182" s="195" t="s">
        <v>286</v>
      </c>
      <c r="D182" s="193">
        <v>5</v>
      </c>
      <c r="E182" s="488"/>
      <c r="F182" s="20" t="str">
        <f t="shared" si="9"/>
        <v/>
      </c>
      <c r="G182" s="216"/>
      <c r="H182" s="20">
        <v>22.42</v>
      </c>
      <c r="I182" s="176">
        <f t="shared" si="10"/>
        <v>112.10000000000001</v>
      </c>
      <c r="J182" s="43" t="str">
        <f t="shared" si="11"/>
        <v/>
      </c>
      <c r="K182" s="1"/>
      <c r="L182" s="1"/>
      <c r="M182" s="1"/>
      <c r="N182" s="1"/>
      <c r="O182" s="1"/>
      <c r="P182" s="1"/>
      <c r="Q182" s="1"/>
      <c r="R182" s="1"/>
      <c r="S182" s="1"/>
      <c r="T182" s="1"/>
      <c r="U182" s="3"/>
      <c r="V182" s="3"/>
    </row>
    <row r="183" spans="1:22" ht="38.25" x14ac:dyDescent="0.2">
      <c r="A183" s="193">
        <v>9</v>
      </c>
      <c r="B183" s="232" t="s">
        <v>465</v>
      </c>
      <c r="C183" s="195" t="s">
        <v>286</v>
      </c>
      <c r="D183" s="193">
        <v>5</v>
      </c>
      <c r="E183" s="488"/>
      <c r="F183" s="20" t="str">
        <f t="shared" si="9"/>
        <v/>
      </c>
      <c r="G183" s="216"/>
      <c r="H183" s="20">
        <v>5.21</v>
      </c>
      <c r="I183" s="176">
        <f t="shared" si="10"/>
        <v>26.05</v>
      </c>
      <c r="J183" s="43" t="str">
        <f t="shared" si="11"/>
        <v/>
      </c>
      <c r="K183" s="1"/>
      <c r="L183" s="1"/>
      <c r="M183" s="1"/>
      <c r="N183" s="1"/>
      <c r="O183" s="1"/>
      <c r="P183" s="1"/>
      <c r="Q183" s="1"/>
      <c r="R183" s="1"/>
      <c r="S183" s="1"/>
      <c r="T183" s="1"/>
      <c r="U183" s="3"/>
      <c r="V183" s="3"/>
    </row>
    <row r="184" spans="1:22" ht="25.5" x14ac:dyDescent="0.2">
      <c r="A184" s="193">
        <v>10</v>
      </c>
      <c r="B184" s="232" t="s">
        <v>466</v>
      </c>
      <c r="C184" s="196" t="s">
        <v>467</v>
      </c>
      <c r="D184" s="193">
        <v>8</v>
      </c>
      <c r="E184" s="488"/>
      <c r="F184" s="20" t="str">
        <f t="shared" si="9"/>
        <v/>
      </c>
      <c r="G184" s="216"/>
      <c r="H184" s="20">
        <v>73.05</v>
      </c>
      <c r="I184" s="176">
        <f t="shared" si="10"/>
        <v>584.4</v>
      </c>
      <c r="J184" s="43" t="str">
        <f t="shared" si="11"/>
        <v/>
      </c>
      <c r="K184" s="1"/>
      <c r="L184" s="1"/>
      <c r="M184" s="1"/>
      <c r="N184" s="1"/>
      <c r="O184" s="1"/>
      <c r="P184" s="1"/>
      <c r="Q184" s="1"/>
      <c r="R184" s="1"/>
      <c r="S184" s="1"/>
      <c r="T184" s="1"/>
      <c r="U184" s="3"/>
      <c r="V184" s="3"/>
    </row>
    <row r="185" spans="1:22" ht="25.5" x14ac:dyDescent="0.2">
      <c r="A185" s="193">
        <v>11</v>
      </c>
      <c r="B185" s="232" t="s">
        <v>468</v>
      </c>
      <c r="C185" s="195" t="s">
        <v>286</v>
      </c>
      <c r="D185" s="193">
        <v>10</v>
      </c>
      <c r="E185" s="488"/>
      <c r="F185" s="20" t="str">
        <f t="shared" si="9"/>
        <v/>
      </c>
      <c r="G185" s="216"/>
      <c r="H185" s="20">
        <v>47.41</v>
      </c>
      <c r="I185" s="176">
        <f t="shared" si="10"/>
        <v>474.09999999999997</v>
      </c>
      <c r="J185" s="43" t="str">
        <f t="shared" si="11"/>
        <v/>
      </c>
      <c r="K185" s="1"/>
      <c r="L185" s="1"/>
      <c r="M185" s="1"/>
      <c r="N185" s="1"/>
      <c r="O185" s="1"/>
      <c r="P185" s="1"/>
      <c r="Q185" s="1"/>
      <c r="R185" s="1"/>
      <c r="S185" s="1"/>
      <c r="T185" s="1"/>
      <c r="U185" s="3"/>
      <c r="V185" s="3"/>
    </row>
    <row r="186" spans="1:22" ht="14.25" x14ac:dyDescent="0.2">
      <c r="A186" s="193">
        <v>12</v>
      </c>
      <c r="B186" s="232" t="s">
        <v>469</v>
      </c>
      <c r="C186" s="195" t="s">
        <v>286</v>
      </c>
      <c r="D186" s="193">
        <v>4</v>
      </c>
      <c r="E186" s="488"/>
      <c r="F186" s="20" t="str">
        <f t="shared" si="9"/>
        <v/>
      </c>
      <c r="G186" s="216"/>
      <c r="H186" s="20">
        <v>8.6300000000000008</v>
      </c>
      <c r="I186" s="176">
        <f t="shared" si="10"/>
        <v>34.520000000000003</v>
      </c>
      <c r="J186" s="43" t="str">
        <f t="shared" si="11"/>
        <v/>
      </c>
      <c r="K186" s="1"/>
      <c r="L186" s="1"/>
      <c r="M186" s="1"/>
      <c r="N186" s="1"/>
      <c r="O186" s="1"/>
      <c r="P186" s="1"/>
      <c r="Q186" s="1"/>
      <c r="R186" s="1"/>
      <c r="S186" s="1"/>
      <c r="T186" s="1"/>
      <c r="U186" s="3"/>
      <c r="V186" s="3"/>
    </row>
    <row r="187" spans="1:22" ht="25.5" x14ac:dyDescent="0.2">
      <c r="A187" s="193">
        <v>13</v>
      </c>
      <c r="B187" s="232" t="s">
        <v>470</v>
      </c>
      <c r="C187" s="195" t="s">
        <v>286</v>
      </c>
      <c r="D187" s="193">
        <v>5</v>
      </c>
      <c r="E187" s="488"/>
      <c r="F187" s="20" t="str">
        <f t="shared" si="9"/>
        <v/>
      </c>
      <c r="G187" s="216"/>
      <c r="H187" s="20">
        <v>15.67</v>
      </c>
      <c r="I187" s="176">
        <f t="shared" si="10"/>
        <v>78.349999999999994</v>
      </c>
      <c r="J187" s="43" t="str">
        <f t="shared" si="11"/>
        <v/>
      </c>
      <c r="K187" s="1"/>
      <c r="L187" s="1"/>
      <c r="M187" s="1"/>
      <c r="N187" s="1"/>
      <c r="O187" s="1"/>
      <c r="P187" s="1"/>
      <c r="Q187" s="1"/>
      <c r="R187" s="1"/>
      <c r="S187" s="1"/>
      <c r="T187" s="1"/>
      <c r="U187" s="3"/>
      <c r="V187" s="3"/>
    </row>
    <row r="188" spans="1:22" ht="15.75" customHeight="1" x14ac:dyDescent="0.2">
      <c r="A188" s="418" t="s">
        <v>315</v>
      </c>
      <c r="B188" s="302"/>
      <c r="C188" s="302"/>
      <c r="D188" s="302"/>
      <c r="E188" s="303"/>
      <c r="F188" s="233">
        <f>SUM(F175:F187)</f>
        <v>0</v>
      </c>
      <c r="G188" s="188"/>
      <c r="H188" s="1"/>
      <c r="I188" s="1"/>
      <c r="J188" s="1"/>
      <c r="K188" s="1"/>
      <c r="L188" s="1"/>
      <c r="M188" s="1"/>
      <c r="N188" s="1"/>
      <c r="O188" s="1"/>
      <c r="P188" s="1"/>
      <c r="Q188" s="1"/>
      <c r="R188" s="1"/>
      <c r="S188" s="1"/>
      <c r="T188" s="1"/>
    </row>
    <row r="189" spans="1:22" ht="15.75" customHeight="1" x14ac:dyDescent="0.2">
      <c r="A189" s="419" t="s">
        <v>316</v>
      </c>
      <c r="B189" s="302"/>
      <c r="C189" s="302"/>
      <c r="D189" s="302"/>
      <c r="E189" s="303"/>
      <c r="F189" s="209">
        <f>TRUNC(F188/12/Proposta!C24,2)</f>
        <v>0</v>
      </c>
      <c r="G189" s="210"/>
      <c r="H189" s="1"/>
      <c r="I189" s="1"/>
      <c r="J189" s="1"/>
      <c r="K189" s="1"/>
      <c r="L189" s="1"/>
      <c r="M189" s="1"/>
      <c r="N189" s="1"/>
      <c r="O189" s="1"/>
      <c r="P189" s="1"/>
      <c r="Q189" s="1"/>
      <c r="R189" s="1"/>
      <c r="S189" s="1"/>
      <c r="T189" s="1"/>
    </row>
    <row r="190" spans="1:22" ht="15.75" customHeight="1" x14ac:dyDescent="0.2">
      <c r="A190" s="230"/>
      <c r="B190" s="234"/>
      <c r="C190" s="230"/>
      <c r="D190" s="230"/>
      <c r="E190" s="235"/>
      <c r="F190" s="235"/>
      <c r="G190" s="216"/>
      <c r="H190" s="1"/>
      <c r="I190" s="1"/>
      <c r="J190" s="1"/>
      <c r="K190" s="1"/>
      <c r="L190" s="1"/>
      <c r="M190" s="1"/>
      <c r="N190" s="1"/>
      <c r="O190" s="1"/>
      <c r="P190" s="1"/>
      <c r="Q190" s="1"/>
      <c r="R190" s="1"/>
      <c r="S190" s="1"/>
      <c r="T190" s="1"/>
    </row>
    <row r="191" spans="1:22" ht="15.75" customHeight="1" x14ac:dyDescent="0.2">
      <c r="A191" s="421" t="s">
        <v>471</v>
      </c>
      <c r="B191" s="302"/>
      <c r="C191" s="302"/>
      <c r="D191" s="302"/>
      <c r="E191" s="302"/>
      <c r="F191" s="303"/>
      <c r="G191" s="188"/>
      <c r="H191" s="415" t="s">
        <v>247</v>
      </c>
      <c r="I191" s="309"/>
      <c r="J191" s="1"/>
      <c r="K191" s="1"/>
      <c r="L191" s="1"/>
      <c r="M191" s="1"/>
      <c r="N191" s="1"/>
      <c r="O191" s="1"/>
      <c r="P191" s="1"/>
      <c r="Q191" s="1"/>
      <c r="R191" s="1"/>
      <c r="S191" s="1"/>
      <c r="T191" s="1"/>
    </row>
    <row r="192" spans="1:22" ht="15.75" customHeight="1" x14ac:dyDescent="0.2">
      <c r="A192" s="417" t="s">
        <v>330</v>
      </c>
      <c r="B192" s="302"/>
      <c r="C192" s="302"/>
      <c r="D192" s="302"/>
      <c r="E192" s="302"/>
      <c r="F192" s="303"/>
      <c r="G192" s="188"/>
      <c r="H192" s="416"/>
      <c r="I192" s="306"/>
      <c r="J192" s="1"/>
      <c r="K192" s="1"/>
      <c r="L192" s="1"/>
      <c r="M192" s="1"/>
      <c r="N192" s="1"/>
      <c r="O192" s="1"/>
      <c r="P192" s="1"/>
      <c r="Q192" s="1"/>
      <c r="R192" s="1"/>
      <c r="S192" s="1"/>
      <c r="T192" s="1"/>
    </row>
    <row r="193" spans="1:22" ht="41.25" customHeight="1" x14ac:dyDescent="0.2">
      <c r="A193" s="191" t="s">
        <v>20</v>
      </c>
      <c r="B193" s="192" t="s">
        <v>248</v>
      </c>
      <c r="C193" s="191" t="s">
        <v>249</v>
      </c>
      <c r="D193" s="191" t="s">
        <v>250</v>
      </c>
      <c r="E193" s="191" t="s">
        <v>284</v>
      </c>
      <c r="F193" s="191" t="s">
        <v>252</v>
      </c>
      <c r="G193" s="188"/>
      <c r="H193" s="171" t="s">
        <v>253</v>
      </c>
      <c r="I193" s="172" t="s">
        <v>254</v>
      </c>
      <c r="J193" s="173" t="s">
        <v>255</v>
      </c>
      <c r="K193" s="1"/>
      <c r="L193" s="1"/>
      <c r="M193" s="1"/>
      <c r="N193" s="1"/>
      <c r="O193" s="1"/>
      <c r="P193" s="1"/>
      <c r="Q193" s="1"/>
      <c r="R193" s="1"/>
      <c r="S193" s="1"/>
      <c r="T193" s="1"/>
    </row>
    <row r="194" spans="1:22" ht="51" x14ac:dyDescent="0.2">
      <c r="A194" s="193">
        <v>1</v>
      </c>
      <c r="B194" s="218" t="s">
        <v>472</v>
      </c>
      <c r="C194" s="195" t="s">
        <v>286</v>
      </c>
      <c r="D194" s="193">
        <v>1</v>
      </c>
      <c r="E194" s="491"/>
      <c r="F194" s="215" t="str">
        <f t="shared" ref="F194:F204" si="12">IF(E194="","",TRUNC(D194*E194,2))</f>
        <v/>
      </c>
      <c r="G194" s="216"/>
      <c r="H194" s="215">
        <v>60.9</v>
      </c>
      <c r="I194" s="176">
        <f t="shared" ref="I194:I205" si="13">H194*D194</f>
        <v>60.9</v>
      </c>
      <c r="J194" s="43" t="str">
        <f t="shared" ref="J194:J205" si="14">IF(E194="","",IF(E194&lt;=H194,"ok","valor proposto superior ao máximo aceitável. Modifique o valor"))</f>
        <v/>
      </c>
      <c r="K194" s="1"/>
      <c r="L194" s="1"/>
      <c r="M194" s="1"/>
      <c r="N194" s="1"/>
      <c r="O194" s="1"/>
      <c r="P194" s="1"/>
      <c r="Q194" s="1"/>
      <c r="R194" s="1"/>
      <c r="S194" s="1"/>
      <c r="T194" s="1"/>
      <c r="U194" s="3"/>
      <c r="V194" s="3"/>
    </row>
    <row r="195" spans="1:22" ht="76.5" x14ac:dyDescent="0.2">
      <c r="A195" s="193">
        <v>2</v>
      </c>
      <c r="B195" s="218" t="s">
        <v>473</v>
      </c>
      <c r="C195" s="195" t="s">
        <v>286</v>
      </c>
      <c r="D195" s="193">
        <v>1</v>
      </c>
      <c r="E195" s="491"/>
      <c r="F195" s="215" t="str">
        <f t="shared" si="12"/>
        <v/>
      </c>
      <c r="G195" s="216"/>
      <c r="H195" s="215">
        <v>114.48</v>
      </c>
      <c r="I195" s="176">
        <f t="shared" si="13"/>
        <v>114.48</v>
      </c>
      <c r="J195" s="43" t="str">
        <f t="shared" si="14"/>
        <v/>
      </c>
      <c r="K195" s="1"/>
      <c r="L195" s="1"/>
      <c r="M195" s="1"/>
      <c r="N195" s="1"/>
      <c r="O195" s="1"/>
      <c r="P195" s="1"/>
      <c r="Q195" s="1"/>
      <c r="R195" s="1"/>
      <c r="S195" s="1"/>
      <c r="T195" s="1"/>
      <c r="U195" s="3"/>
      <c r="V195" s="3"/>
    </row>
    <row r="196" spans="1:22" ht="38.25" x14ac:dyDescent="0.2">
      <c r="A196" s="193">
        <v>3</v>
      </c>
      <c r="B196" s="236" t="s">
        <v>337</v>
      </c>
      <c r="C196" s="196" t="s">
        <v>332</v>
      </c>
      <c r="D196" s="193">
        <v>1</v>
      </c>
      <c r="E196" s="491"/>
      <c r="F196" s="215" t="str">
        <f t="shared" si="12"/>
        <v/>
      </c>
      <c r="G196" s="216"/>
      <c r="H196" s="215">
        <v>49.66</v>
      </c>
      <c r="I196" s="176">
        <f t="shared" si="13"/>
        <v>49.66</v>
      </c>
      <c r="J196" s="43" t="str">
        <f t="shared" si="14"/>
        <v/>
      </c>
      <c r="K196" s="1"/>
      <c r="L196" s="1"/>
      <c r="M196" s="1"/>
      <c r="N196" s="1"/>
      <c r="O196" s="1"/>
      <c r="P196" s="1"/>
      <c r="Q196" s="1"/>
      <c r="R196" s="1"/>
      <c r="S196" s="1"/>
      <c r="T196" s="1"/>
      <c r="U196" s="3"/>
      <c r="V196" s="3"/>
    </row>
    <row r="197" spans="1:22" ht="15.75" customHeight="1" x14ac:dyDescent="0.2">
      <c r="A197" s="193">
        <v>4</v>
      </c>
      <c r="B197" s="237" t="s">
        <v>341</v>
      </c>
      <c r="C197" s="195" t="s">
        <v>286</v>
      </c>
      <c r="D197" s="193">
        <v>1</v>
      </c>
      <c r="E197" s="491"/>
      <c r="F197" s="215" t="str">
        <f t="shared" si="12"/>
        <v/>
      </c>
      <c r="G197" s="216"/>
      <c r="H197" s="215">
        <v>31.33</v>
      </c>
      <c r="I197" s="176">
        <f t="shared" si="13"/>
        <v>31.33</v>
      </c>
      <c r="J197" s="43" t="str">
        <f t="shared" si="14"/>
        <v/>
      </c>
      <c r="K197" s="1"/>
      <c r="L197" s="1"/>
      <c r="M197" s="1"/>
      <c r="N197" s="1"/>
      <c r="O197" s="1"/>
      <c r="P197" s="1"/>
      <c r="Q197" s="1"/>
      <c r="R197" s="1"/>
      <c r="S197" s="1"/>
      <c r="T197" s="1"/>
      <c r="U197" s="3"/>
      <c r="V197" s="3"/>
    </row>
    <row r="198" spans="1:22" ht="15.75" customHeight="1" x14ac:dyDescent="0.2">
      <c r="A198" s="193">
        <v>5</v>
      </c>
      <c r="B198" s="236" t="s">
        <v>352</v>
      </c>
      <c r="C198" s="195" t="s">
        <v>286</v>
      </c>
      <c r="D198" s="193">
        <v>1</v>
      </c>
      <c r="E198" s="491"/>
      <c r="F198" s="215" t="str">
        <f t="shared" si="12"/>
        <v/>
      </c>
      <c r="G198" s="216"/>
      <c r="H198" s="215">
        <v>35.950000000000003</v>
      </c>
      <c r="I198" s="176">
        <f t="shared" si="13"/>
        <v>35.950000000000003</v>
      </c>
      <c r="J198" s="43" t="str">
        <f t="shared" si="14"/>
        <v/>
      </c>
      <c r="K198" s="1"/>
      <c r="L198" s="1"/>
      <c r="M198" s="1"/>
      <c r="N198" s="1"/>
      <c r="O198" s="1"/>
      <c r="P198" s="1"/>
      <c r="Q198" s="1"/>
      <c r="R198" s="1"/>
      <c r="S198" s="1"/>
      <c r="T198" s="1"/>
      <c r="U198" s="3"/>
      <c r="V198" s="3"/>
    </row>
    <row r="199" spans="1:22" ht="15.75" customHeight="1" x14ac:dyDescent="0.2">
      <c r="A199" s="193">
        <v>6</v>
      </c>
      <c r="B199" s="236" t="s">
        <v>383</v>
      </c>
      <c r="C199" s="195" t="s">
        <v>286</v>
      </c>
      <c r="D199" s="193">
        <v>1</v>
      </c>
      <c r="E199" s="491"/>
      <c r="F199" s="215" t="str">
        <f t="shared" si="12"/>
        <v/>
      </c>
      <c r="G199" s="216"/>
      <c r="H199" s="215">
        <v>14.83</v>
      </c>
      <c r="I199" s="176">
        <f t="shared" si="13"/>
        <v>14.83</v>
      </c>
      <c r="J199" s="43" t="str">
        <f t="shared" si="14"/>
        <v/>
      </c>
      <c r="K199" s="1"/>
      <c r="L199" s="1"/>
      <c r="M199" s="1"/>
      <c r="N199" s="1"/>
      <c r="O199" s="1"/>
      <c r="P199" s="1"/>
      <c r="Q199" s="1"/>
      <c r="R199" s="1"/>
      <c r="S199" s="1"/>
      <c r="T199" s="1"/>
      <c r="U199" s="3"/>
      <c r="V199" s="3"/>
    </row>
    <row r="200" spans="1:22" ht="38.25" x14ac:dyDescent="0.2">
      <c r="A200" s="193">
        <v>7</v>
      </c>
      <c r="B200" s="236" t="s">
        <v>387</v>
      </c>
      <c r="C200" s="196" t="s">
        <v>385</v>
      </c>
      <c r="D200" s="193">
        <v>1</v>
      </c>
      <c r="E200" s="491"/>
      <c r="F200" s="215" t="str">
        <f t="shared" si="12"/>
        <v/>
      </c>
      <c r="G200" s="216"/>
      <c r="H200" s="215">
        <v>254.59</v>
      </c>
      <c r="I200" s="176">
        <f t="shared" si="13"/>
        <v>254.59</v>
      </c>
      <c r="J200" s="43" t="str">
        <f t="shared" si="14"/>
        <v/>
      </c>
      <c r="K200" s="1"/>
      <c r="L200" s="1"/>
      <c r="M200" s="1"/>
      <c r="N200" s="1"/>
      <c r="O200" s="1"/>
      <c r="P200" s="1"/>
      <c r="Q200" s="1"/>
      <c r="R200" s="1"/>
      <c r="S200" s="1"/>
      <c r="T200" s="1"/>
      <c r="U200" s="3"/>
      <c r="V200" s="3"/>
    </row>
    <row r="201" spans="1:22" ht="14.25" x14ac:dyDescent="0.2">
      <c r="A201" s="193">
        <v>8</v>
      </c>
      <c r="B201" s="236" t="s">
        <v>390</v>
      </c>
      <c r="C201" s="196" t="s">
        <v>385</v>
      </c>
      <c r="D201" s="193">
        <v>1</v>
      </c>
      <c r="E201" s="491"/>
      <c r="F201" s="215" t="str">
        <f t="shared" si="12"/>
        <v/>
      </c>
      <c r="G201" s="216"/>
      <c r="H201" s="215">
        <v>41.93</v>
      </c>
      <c r="I201" s="176">
        <f t="shared" si="13"/>
        <v>41.93</v>
      </c>
      <c r="J201" s="43" t="str">
        <f t="shared" si="14"/>
        <v/>
      </c>
      <c r="K201" s="1"/>
      <c r="L201" s="1"/>
      <c r="M201" s="1"/>
      <c r="N201" s="1"/>
      <c r="O201" s="1"/>
      <c r="P201" s="1"/>
      <c r="Q201" s="1"/>
      <c r="R201" s="1"/>
      <c r="S201" s="1"/>
      <c r="T201" s="1"/>
      <c r="U201" s="3"/>
      <c r="V201" s="3"/>
    </row>
    <row r="202" spans="1:22" ht="14.25" x14ac:dyDescent="0.2">
      <c r="A202" s="193">
        <v>9</v>
      </c>
      <c r="B202" s="238" t="s">
        <v>391</v>
      </c>
      <c r="C202" s="196" t="s">
        <v>385</v>
      </c>
      <c r="D202" s="193">
        <v>1</v>
      </c>
      <c r="E202" s="491"/>
      <c r="F202" s="215" t="str">
        <f t="shared" si="12"/>
        <v/>
      </c>
      <c r="G202" s="216"/>
      <c r="H202" s="215">
        <v>277.83999999999997</v>
      </c>
      <c r="I202" s="176">
        <f t="shared" si="13"/>
        <v>277.83999999999997</v>
      </c>
      <c r="J202" s="43" t="str">
        <f t="shared" si="14"/>
        <v/>
      </c>
      <c r="K202" s="1"/>
      <c r="L202" s="1"/>
      <c r="M202" s="1"/>
      <c r="N202" s="1"/>
      <c r="O202" s="1"/>
      <c r="P202" s="1"/>
      <c r="Q202" s="1"/>
      <c r="R202" s="1"/>
      <c r="S202" s="1"/>
      <c r="T202" s="1"/>
      <c r="U202" s="3"/>
      <c r="V202" s="3"/>
    </row>
    <row r="203" spans="1:22" ht="76.5" x14ac:dyDescent="0.2">
      <c r="A203" s="193">
        <v>10</v>
      </c>
      <c r="B203" s="236" t="s">
        <v>392</v>
      </c>
      <c r="C203" s="196" t="s">
        <v>385</v>
      </c>
      <c r="D203" s="193">
        <v>1</v>
      </c>
      <c r="E203" s="491"/>
      <c r="F203" s="215" t="str">
        <f t="shared" si="12"/>
        <v/>
      </c>
      <c r="G203" s="216"/>
      <c r="H203" s="215">
        <v>46.68</v>
      </c>
      <c r="I203" s="176">
        <f t="shared" si="13"/>
        <v>46.68</v>
      </c>
      <c r="J203" s="43" t="str">
        <f t="shared" si="14"/>
        <v/>
      </c>
      <c r="K203" s="1"/>
      <c r="L203" s="1"/>
      <c r="M203" s="1"/>
      <c r="N203" s="1"/>
      <c r="O203" s="1"/>
      <c r="P203" s="1"/>
      <c r="Q203" s="1"/>
      <c r="R203" s="1"/>
      <c r="S203" s="1"/>
      <c r="T203" s="1"/>
      <c r="U203" s="3"/>
      <c r="V203" s="3"/>
    </row>
    <row r="204" spans="1:22" ht="63.75" x14ac:dyDescent="0.2">
      <c r="A204" s="193">
        <v>11</v>
      </c>
      <c r="B204" s="236" t="s">
        <v>394</v>
      </c>
      <c r="C204" s="196" t="s">
        <v>385</v>
      </c>
      <c r="D204" s="193">
        <v>1</v>
      </c>
      <c r="E204" s="491"/>
      <c r="F204" s="215" t="str">
        <f t="shared" si="12"/>
        <v/>
      </c>
      <c r="G204" s="216"/>
      <c r="H204" s="215">
        <v>97.73</v>
      </c>
      <c r="I204" s="176">
        <f t="shared" si="13"/>
        <v>97.73</v>
      </c>
      <c r="J204" s="43" t="str">
        <f t="shared" si="14"/>
        <v/>
      </c>
      <c r="K204" s="1"/>
      <c r="L204" s="1"/>
      <c r="M204" s="1"/>
      <c r="N204" s="1"/>
      <c r="O204" s="1"/>
      <c r="P204" s="1"/>
      <c r="Q204" s="1"/>
      <c r="R204" s="1"/>
      <c r="S204" s="1"/>
      <c r="T204" s="1"/>
      <c r="U204" s="3"/>
      <c r="V204" s="3"/>
    </row>
    <row r="205" spans="1:22" ht="12.75" x14ac:dyDescent="0.2">
      <c r="A205" s="193">
        <v>12</v>
      </c>
      <c r="B205" s="236" t="s">
        <v>474</v>
      </c>
      <c r="C205" s="195" t="s">
        <v>332</v>
      </c>
      <c r="D205" s="193">
        <v>1</v>
      </c>
      <c r="E205" s="491"/>
      <c r="F205" s="215" t="str">
        <f>IF(E205="","",D205*E205)</f>
        <v/>
      </c>
      <c r="G205" s="3"/>
      <c r="H205" s="215">
        <v>103.39</v>
      </c>
      <c r="I205" s="176">
        <f t="shared" si="13"/>
        <v>103.39</v>
      </c>
      <c r="J205" s="43" t="str">
        <f t="shared" si="14"/>
        <v/>
      </c>
      <c r="K205" s="1"/>
      <c r="L205" s="1"/>
      <c r="M205" s="1"/>
      <c r="N205" s="1"/>
      <c r="O205" s="1"/>
      <c r="P205" s="1"/>
      <c r="Q205" s="1"/>
      <c r="R205" s="1"/>
      <c r="S205" s="1"/>
      <c r="T205" s="1"/>
      <c r="U205" s="3"/>
      <c r="V205" s="3"/>
    </row>
    <row r="206" spans="1:22" ht="15.75" customHeight="1" x14ac:dyDescent="0.2">
      <c r="A206" s="418" t="s">
        <v>315</v>
      </c>
      <c r="B206" s="302"/>
      <c r="C206" s="302"/>
      <c r="D206" s="302"/>
      <c r="E206" s="303"/>
      <c r="F206" s="233">
        <f>SUM(F194:F205)</f>
        <v>0</v>
      </c>
      <c r="G206" s="188"/>
      <c r="H206" s="1"/>
      <c r="I206" s="1"/>
      <c r="J206" s="1"/>
      <c r="K206" s="1"/>
      <c r="L206" s="1"/>
      <c r="M206" s="1"/>
      <c r="N206" s="1"/>
      <c r="O206" s="1"/>
      <c r="P206" s="1"/>
      <c r="Q206" s="1"/>
      <c r="R206" s="1"/>
      <c r="S206" s="1"/>
      <c r="T206" s="1"/>
    </row>
    <row r="207" spans="1:22" ht="15.75" customHeight="1" x14ac:dyDescent="0.2">
      <c r="A207" s="419" t="s">
        <v>316</v>
      </c>
      <c r="B207" s="302"/>
      <c r="C207" s="302"/>
      <c r="D207" s="302"/>
      <c r="E207" s="303"/>
      <c r="F207" s="209">
        <f>TRUNC(F206/12/Proposta!C25,2)</f>
        <v>0</v>
      </c>
      <c r="G207" s="210"/>
      <c r="H207" s="1"/>
      <c r="I207" s="1"/>
      <c r="J207" s="1"/>
      <c r="K207" s="1"/>
      <c r="L207" s="1"/>
      <c r="M207" s="1"/>
      <c r="N207" s="1"/>
      <c r="O207" s="1"/>
      <c r="P207" s="1"/>
      <c r="Q207" s="1"/>
      <c r="R207" s="1"/>
      <c r="S207" s="1"/>
      <c r="T207" s="1"/>
    </row>
    <row r="208" spans="1:22" ht="15.75" customHeight="1" x14ac:dyDescent="0.2">
      <c r="A208" s="189"/>
      <c r="B208" s="190"/>
      <c r="C208" s="189"/>
      <c r="D208" s="189"/>
      <c r="E208" s="189"/>
      <c r="F208" s="189"/>
      <c r="G208" s="188"/>
      <c r="H208" s="1"/>
      <c r="I208" s="1"/>
      <c r="J208" s="1"/>
      <c r="K208" s="1"/>
      <c r="L208" s="1"/>
      <c r="M208" s="1"/>
      <c r="N208" s="1"/>
      <c r="O208" s="1"/>
      <c r="P208" s="1"/>
      <c r="Q208" s="1"/>
      <c r="R208" s="1"/>
      <c r="S208" s="1"/>
      <c r="T208" s="1"/>
    </row>
    <row r="209" spans="1:22" ht="15.75" customHeight="1" x14ac:dyDescent="0.2">
      <c r="A209" s="417" t="s">
        <v>454</v>
      </c>
      <c r="B209" s="302"/>
      <c r="C209" s="302"/>
      <c r="D209" s="302"/>
      <c r="E209" s="302"/>
      <c r="F209" s="303"/>
      <c r="G209" s="188"/>
      <c r="H209" s="165" t="s">
        <v>247</v>
      </c>
      <c r="I209" s="166"/>
      <c r="J209" s="1"/>
      <c r="K209" s="1"/>
      <c r="L209" s="1"/>
      <c r="M209" s="1"/>
      <c r="N209" s="1"/>
      <c r="O209" s="1"/>
      <c r="P209" s="1"/>
      <c r="Q209" s="1"/>
      <c r="R209" s="1"/>
      <c r="S209" s="1"/>
      <c r="T209" s="1"/>
    </row>
    <row r="210" spans="1:22" ht="39" customHeight="1" x14ac:dyDescent="0.2">
      <c r="A210" s="191" t="s">
        <v>20</v>
      </c>
      <c r="B210" s="192" t="s">
        <v>248</v>
      </c>
      <c r="C210" s="191" t="s">
        <v>249</v>
      </c>
      <c r="D210" s="191" t="s">
        <v>250</v>
      </c>
      <c r="E210" s="191" t="s">
        <v>284</v>
      </c>
      <c r="F210" s="191" t="s">
        <v>252</v>
      </c>
      <c r="G210" s="188"/>
      <c r="H210" s="171" t="s">
        <v>253</v>
      </c>
      <c r="I210" s="172" t="s">
        <v>254</v>
      </c>
      <c r="J210" s="173" t="s">
        <v>255</v>
      </c>
      <c r="K210" s="1"/>
      <c r="L210" s="1"/>
      <c r="M210" s="1"/>
      <c r="N210" s="1"/>
      <c r="O210" s="1"/>
      <c r="P210" s="1"/>
      <c r="Q210" s="1"/>
      <c r="R210" s="1"/>
      <c r="S210" s="1"/>
      <c r="T210" s="1"/>
    </row>
    <row r="211" spans="1:22" ht="25.5" x14ac:dyDescent="0.2">
      <c r="A211" s="193">
        <v>1</v>
      </c>
      <c r="B211" s="218" t="s">
        <v>475</v>
      </c>
      <c r="C211" s="195" t="s">
        <v>286</v>
      </c>
      <c r="D211" s="239">
        <v>100</v>
      </c>
      <c r="E211" s="492"/>
      <c r="F211" s="215" t="str">
        <f t="shared" ref="F211:F222" si="15">IF(E211="","",TRUNC(D211*E211,2))</f>
        <v/>
      </c>
      <c r="G211" s="216"/>
      <c r="H211" s="240">
        <v>2.34</v>
      </c>
      <c r="I211" s="176">
        <f t="shared" ref="I211:I222" si="16">H211*D211</f>
        <v>234</v>
      </c>
      <c r="J211" s="43" t="str">
        <f t="shared" ref="J211:J222" si="17">IF(E211="","",IF(E211&lt;=H211,"ok","valor proposto superior ao máximo aceitável. Modifique o valor"))</f>
        <v/>
      </c>
      <c r="K211" s="1"/>
      <c r="L211" s="1"/>
      <c r="M211" s="1"/>
      <c r="N211" s="1"/>
      <c r="O211" s="1"/>
      <c r="P211" s="1"/>
      <c r="Q211" s="1"/>
      <c r="R211" s="1"/>
      <c r="S211" s="1"/>
      <c r="T211" s="1"/>
      <c r="U211" s="3"/>
      <c r="V211" s="3"/>
    </row>
    <row r="212" spans="1:22" ht="14.25" x14ac:dyDescent="0.2">
      <c r="A212" s="193">
        <v>2</v>
      </c>
      <c r="B212" s="218" t="s">
        <v>476</v>
      </c>
      <c r="C212" s="195" t="s">
        <v>286</v>
      </c>
      <c r="D212" s="239">
        <v>70</v>
      </c>
      <c r="E212" s="492"/>
      <c r="F212" s="215" t="str">
        <f t="shared" si="15"/>
        <v/>
      </c>
      <c r="G212" s="216"/>
      <c r="H212" s="240">
        <v>1.1100000000000001</v>
      </c>
      <c r="I212" s="176">
        <f t="shared" si="16"/>
        <v>77.7</v>
      </c>
      <c r="J212" s="43" t="str">
        <f t="shared" si="17"/>
        <v/>
      </c>
      <c r="K212" s="1"/>
      <c r="L212" s="1"/>
      <c r="M212" s="1"/>
      <c r="N212" s="1"/>
      <c r="O212" s="1"/>
      <c r="P212" s="1"/>
      <c r="Q212" s="1"/>
      <c r="R212" s="1"/>
      <c r="S212" s="1"/>
      <c r="T212" s="1"/>
      <c r="U212" s="3"/>
      <c r="V212" s="3"/>
    </row>
    <row r="213" spans="1:22" ht="25.5" x14ac:dyDescent="0.2">
      <c r="A213" s="193">
        <v>3</v>
      </c>
      <c r="B213" s="218" t="s">
        <v>477</v>
      </c>
      <c r="C213" s="195" t="s">
        <v>286</v>
      </c>
      <c r="D213" s="239">
        <v>15</v>
      </c>
      <c r="E213" s="492"/>
      <c r="F213" s="215" t="str">
        <f t="shared" si="15"/>
        <v/>
      </c>
      <c r="G213" s="216"/>
      <c r="H213" s="240">
        <v>11.58</v>
      </c>
      <c r="I213" s="176">
        <f t="shared" si="16"/>
        <v>173.7</v>
      </c>
      <c r="J213" s="43" t="str">
        <f t="shared" si="17"/>
        <v/>
      </c>
      <c r="K213" s="1"/>
      <c r="L213" s="1"/>
      <c r="M213" s="1"/>
      <c r="N213" s="1"/>
      <c r="O213" s="1"/>
      <c r="P213" s="1"/>
      <c r="Q213" s="1"/>
      <c r="R213" s="1"/>
      <c r="S213" s="1"/>
      <c r="T213" s="1"/>
      <c r="U213" s="3"/>
      <c r="V213" s="3"/>
    </row>
    <row r="214" spans="1:22" ht="14.25" x14ac:dyDescent="0.2">
      <c r="A214" s="193">
        <v>4</v>
      </c>
      <c r="B214" s="218" t="s">
        <v>478</v>
      </c>
      <c r="C214" s="195" t="s">
        <v>286</v>
      </c>
      <c r="D214" s="239">
        <v>6</v>
      </c>
      <c r="E214" s="492"/>
      <c r="F214" s="215" t="str">
        <f t="shared" si="15"/>
        <v/>
      </c>
      <c r="G214" s="216"/>
      <c r="H214" s="240">
        <v>19.22</v>
      </c>
      <c r="I214" s="176">
        <f t="shared" si="16"/>
        <v>115.32</v>
      </c>
      <c r="J214" s="43" t="str">
        <f t="shared" si="17"/>
        <v/>
      </c>
      <c r="K214" s="1"/>
      <c r="L214" s="1"/>
      <c r="M214" s="1"/>
      <c r="N214" s="1"/>
      <c r="O214" s="1"/>
      <c r="P214" s="1"/>
      <c r="Q214" s="1"/>
      <c r="R214" s="1"/>
      <c r="S214" s="1"/>
      <c r="T214" s="1"/>
      <c r="U214" s="3"/>
      <c r="V214" s="3"/>
    </row>
    <row r="215" spans="1:22" ht="102" x14ac:dyDescent="0.2">
      <c r="A215" s="193">
        <v>5</v>
      </c>
      <c r="B215" s="218" t="s">
        <v>479</v>
      </c>
      <c r="C215" s="196" t="s">
        <v>480</v>
      </c>
      <c r="D215" s="239">
        <v>4</v>
      </c>
      <c r="E215" s="492"/>
      <c r="F215" s="215" t="str">
        <f t="shared" si="15"/>
        <v/>
      </c>
      <c r="G215" s="216"/>
      <c r="H215" s="240">
        <v>229.13</v>
      </c>
      <c r="I215" s="176">
        <f t="shared" si="16"/>
        <v>916.52</v>
      </c>
      <c r="J215" s="43" t="str">
        <f t="shared" si="17"/>
        <v/>
      </c>
      <c r="K215" s="1"/>
      <c r="L215" s="1"/>
      <c r="M215" s="1"/>
      <c r="N215" s="1"/>
      <c r="O215" s="1"/>
      <c r="P215" s="1"/>
      <c r="Q215" s="1"/>
      <c r="R215" s="1"/>
      <c r="S215" s="1"/>
      <c r="T215" s="1"/>
      <c r="U215" s="3"/>
      <c r="V215" s="3"/>
    </row>
    <row r="216" spans="1:22" ht="25.5" x14ac:dyDescent="0.2">
      <c r="A216" s="193">
        <v>6</v>
      </c>
      <c r="B216" s="218" t="s">
        <v>481</v>
      </c>
      <c r="C216" s="195" t="s">
        <v>286</v>
      </c>
      <c r="D216" s="239">
        <v>10</v>
      </c>
      <c r="E216" s="492"/>
      <c r="F216" s="215" t="str">
        <f t="shared" si="15"/>
        <v/>
      </c>
      <c r="G216" s="216"/>
      <c r="H216" s="240">
        <v>2.98</v>
      </c>
      <c r="I216" s="176">
        <f t="shared" si="16"/>
        <v>29.8</v>
      </c>
      <c r="J216" s="43" t="str">
        <f t="shared" si="17"/>
        <v/>
      </c>
      <c r="K216" s="1"/>
      <c r="L216" s="1"/>
      <c r="M216" s="1"/>
      <c r="N216" s="1"/>
      <c r="O216" s="1"/>
      <c r="P216" s="1"/>
      <c r="Q216" s="1"/>
      <c r="R216" s="1"/>
      <c r="S216" s="1"/>
      <c r="T216" s="1"/>
      <c r="U216" s="3"/>
      <c r="V216" s="3"/>
    </row>
    <row r="217" spans="1:22" ht="25.5" x14ac:dyDescent="0.2">
      <c r="A217" s="193">
        <v>7</v>
      </c>
      <c r="B217" s="218" t="s">
        <v>482</v>
      </c>
      <c r="C217" s="195" t="s">
        <v>286</v>
      </c>
      <c r="D217" s="239">
        <v>40</v>
      </c>
      <c r="E217" s="492"/>
      <c r="F217" s="215" t="str">
        <f t="shared" si="15"/>
        <v/>
      </c>
      <c r="G217" s="216"/>
      <c r="H217" s="240">
        <v>22.96</v>
      </c>
      <c r="I217" s="176">
        <f t="shared" si="16"/>
        <v>918.40000000000009</v>
      </c>
      <c r="J217" s="43" t="str">
        <f t="shared" si="17"/>
        <v/>
      </c>
      <c r="K217" s="1"/>
      <c r="L217" s="1"/>
      <c r="M217" s="1"/>
      <c r="N217" s="1"/>
      <c r="O217" s="1"/>
      <c r="P217" s="1"/>
      <c r="Q217" s="1"/>
      <c r="R217" s="1"/>
      <c r="S217" s="1"/>
      <c r="T217" s="1"/>
      <c r="U217" s="3"/>
      <c r="V217" s="3"/>
    </row>
    <row r="218" spans="1:22" ht="51" x14ac:dyDescent="0.2">
      <c r="A218" s="193">
        <v>8</v>
      </c>
      <c r="B218" s="218" t="s">
        <v>483</v>
      </c>
      <c r="C218" s="195" t="s">
        <v>286</v>
      </c>
      <c r="D218" s="239">
        <v>50</v>
      </c>
      <c r="E218" s="492"/>
      <c r="F218" s="215" t="str">
        <f t="shared" si="15"/>
        <v/>
      </c>
      <c r="G218" s="216"/>
      <c r="H218" s="240">
        <v>7.23</v>
      </c>
      <c r="I218" s="176">
        <f t="shared" si="16"/>
        <v>361.5</v>
      </c>
      <c r="J218" s="43" t="str">
        <f t="shared" si="17"/>
        <v/>
      </c>
      <c r="K218" s="1"/>
      <c r="L218" s="1"/>
      <c r="M218" s="1"/>
      <c r="N218" s="1"/>
      <c r="O218" s="1"/>
      <c r="P218" s="1"/>
      <c r="Q218" s="1"/>
      <c r="R218" s="1"/>
      <c r="S218" s="1"/>
      <c r="T218" s="1"/>
      <c r="U218" s="3"/>
      <c r="V218" s="3"/>
    </row>
    <row r="219" spans="1:22" ht="25.5" x14ac:dyDescent="0.2">
      <c r="A219" s="193">
        <v>9</v>
      </c>
      <c r="B219" s="218" t="s">
        <v>484</v>
      </c>
      <c r="C219" s="195" t="s">
        <v>286</v>
      </c>
      <c r="D219" s="239">
        <v>70</v>
      </c>
      <c r="E219" s="492"/>
      <c r="F219" s="215" t="str">
        <f t="shared" si="15"/>
        <v/>
      </c>
      <c r="G219" s="216"/>
      <c r="H219" s="240">
        <v>3.42</v>
      </c>
      <c r="I219" s="176">
        <f t="shared" si="16"/>
        <v>239.4</v>
      </c>
      <c r="J219" s="43" t="str">
        <f t="shared" si="17"/>
        <v/>
      </c>
      <c r="K219" s="1"/>
      <c r="L219" s="1"/>
      <c r="M219" s="1"/>
      <c r="N219" s="1"/>
      <c r="O219" s="1"/>
      <c r="P219" s="1"/>
      <c r="Q219" s="1"/>
      <c r="R219" s="1"/>
      <c r="S219" s="1"/>
      <c r="T219" s="1"/>
      <c r="U219" s="3"/>
      <c r="V219" s="3"/>
    </row>
    <row r="220" spans="1:22" ht="38.25" x14ac:dyDescent="0.2">
      <c r="A220" s="193">
        <v>10</v>
      </c>
      <c r="B220" s="241" t="s">
        <v>485</v>
      </c>
      <c r="C220" s="205" t="s">
        <v>286</v>
      </c>
      <c r="D220" s="242">
        <v>400</v>
      </c>
      <c r="E220" s="492"/>
      <c r="F220" s="215" t="str">
        <f t="shared" si="15"/>
        <v/>
      </c>
      <c r="G220" s="216"/>
      <c r="H220" s="240">
        <v>0.15</v>
      </c>
      <c r="I220" s="176">
        <f t="shared" si="16"/>
        <v>60</v>
      </c>
      <c r="J220" s="43" t="str">
        <f t="shared" si="17"/>
        <v/>
      </c>
      <c r="K220" s="1"/>
      <c r="L220" s="1"/>
      <c r="M220" s="1"/>
      <c r="N220" s="1"/>
      <c r="O220" s="1"/>
      <c r="P220" s="1"/>
      <c r="Q220" s="1"/>
      <c r="R220" s="1"/>
      <c r="S220" s="1"/>
      <c r="T220" s="1"/>
      <c r="U220" s="3"/>
      <c r="V220" s="3"/>
    </row>
    <row r="221" spans="1:22" ht="38.25" x14ac:dyDescent="0.2">
      <c r="A221" s="193">
        <v>11</v>
      </c>
      <c r="B221" s="241" t="s">
        <v>486</v>
      </c>
      <c r="C221" s="205" t="s">
        <v>286</v>
      </c>
      <c r="D221" s="242">
        <v>400</v>
      </c>
      <c r="E221" s="492"/>
      <c r="F221" s="215" t="str">
        <f t="shared" si="15"/>
        <v/>
      </c>
      <c r="G221" s="216"/>
      <c r="H221" s="240">
        <v>1.36</v>
      </c>
      <c r="I221" s="176">
        <f t="shared" si="16"/>
        <v>544</v>
      </c>
      <c r="J221" s="43" t="str">
        <f t="shared" si="17"/>
        <v/>
      </c>
      <c r="K221" s="1"/>
      <c r="L221" s="1"/>
      <c r="M221" s="1"/>
      <c r="N221" s="1"/>
      <c r="O221" s="1"/>
      <c r="P221" s="1"/>
      <c r="Q221" s="1"/>
      <c r="R221" s="1"/>
      <c r="S221" s="1"/>
      <c r="T221" s="1"/>
      <c r="U221" s="3"/>
      <c r="V221" s="3"/>
    </row>
    <row r="222" spans="1:22" ht="38.25" x14ac:dyDescent="0.2">
      <c r="A222" s="193">
        <v>12</v>
      </c>
      <c r="B222" s="218" t="s">
        <v>487</v>
      </c>
      <c r="C222" s="195" t="s">
        <v>286</v>
      </c>
      <c r="D222" s="239">
        <v>30</v>
      </c>
      <c r="E222" s="492"/>
      <c r="F222" s="215" t="str">
        <f t="shared" si="15"/>
        <v/>
      </c>
      <c r="G222" s="216"/>
      <c r="H222" s="240">
        <v>29</v>
      </c>
      <c r="I222" s="176">
        <f t="shared" si="16"/>
        <v>870</v>
      </c>
      <c r="J222" s="43" t="str">
        <f t="shared" si="17"/>
        <v/>
      </c>
      <c r="K222" s="1"/>
      <c r="L222" s="1"/>
      <c r="M222" s="1"/>
      <c r="N222" s="1"/>
      <c r="O222" s="1"/>
      <c r="P222" s="1"/>
      <c r="Q222" s="1"/>
      <c r="R222" s="1"/>
      <c r="S222" s="1"/>
      <c r="T222" s="1"/>
      <c r="U222" s="3"/>
      <c r="V222" s="3"/>
    </row>
    <row r="223" spans="1:22" ht="15.75" customHeight="1" x14ac:dyDescent="0.2">
      <c r="A223" s="418" t="s">
        <v>315</v>
      </c>
      <c r="B223" s="302"/>
      <c r="C223" s="302"/>
      <c r="D223" s="302"/>
      <c r="E223" s="303"/>
      <c r="F223" s="233">
        <f>SUM(F211:F222)</f>
        <v>0</v>
      </c>
      <c r="G223" s="188"/>
      <c r="H223" s="1"/>
      <c r="I223" s="1"/>
      <c r="J223" s="1"/>
      <c r="K223" s="1"/>
      <c r="L223" s="1"/>
      <c r="M223" s="1"/>
      <c r="N223" s="1"/>
      <c r="O223" s="1"/>
      <c r="P223" s="1"/>
      <c r="Q223" s="1"/>
      <c r="R223" s="1"/>
      <c r="S223" s="1"/>
      <c r="T223" s="1"/>
    </row>
    <row r="224" spans="1:22" ht="15.75" customHeight="1" x14ac:dyDescent="0.2">
      <c r="A224" s="419" t="s">
        <v>316</v>
      </c>
      <c r="B224" s="302"/>
      <c r="C224" s="302"/>
      <c r="D224" s="302"/>
      <c r="E224" s="303"/>
      <c r="F224" s="209">
        <f>TRUNC(F223/12/Proposta!C25,2)</f>
        <v>0</v>
      </c>
      <c r="G224" s="210"/>
      <c r="H224" s="1"/>
      <c r="I224" s="1"/>
      <c r="J224" s="1"/>
      <c r="K224" s="1"/>
      <c r="L224" s="1"/>
      <c r="M224" s="1"/>
      <c r="N224" s="1"/>
      <c r="O224" s="1"/>
      <c r="P224" s="1"/>
      <c r="Q224" s="1"/>
      <c r="R224" s="1"/>
      <c r="S224" s="1"/>
      <c r="T224" s="1"/>
    </row>
    <row r="225" spans="1:27" ht="15.75" customHeight="1" x14ac:dyDescent="0.2">
      <c r="A225" s="189"/>
      <c r="B225" s="190"/>
      <c r="C225" s="189"/>
      <c r="D225" s="189"/>
      <c r="E225" s="189"/>
      <c r="F225" s="189"/>
      <c r="G225" s="210"/>
      <c r="H225" s="1"/>
      <c r="I225" s="1"/>
      <c r="J225" s="1"/>
      <c r="K225" s="1"/>
      <c r="L225" s="1"/>
      <c r="M225" s="1"/>
      <c r="N225" s="1"/>
      <c r="O225" s="1"/>
      <c r="P225" s="1"/>
      <c r="Q225" s="1"/>
      <c r="R225" s="1"/>
      <c r="S225" s="1"/>
      <c r="T225" s="1"/>
    </row>
    <row r="226" spans="1:27" ht="15.75" customHeight="1" x14ac:dyDescent="0.2">
      <c r="A226" s="414" t="s">
        <v>488</v>
      </c>
      <c r="B226" s="302"/>
      <c r="C226" s="302"/>
      <c r="D226" s="302"/>
      <c r="E226" s="302"/>
      <c r="F226" s="303"/>
      <c r="G226" s="188"/>
      <c r="H226" s="415" t="s">
        <v>247</v>
      </c>
      <c r="I226" s="309"/>
      <c r="J226" s="1"/>
      <c r="K226" s="1"/>
      <c r="L226" s="1"/>
      <c r="M226" s="1"/>
      <c r="N226" s="1"/>
      <c r="O226" s="1"/>
      <c r="P226" s="1"/>
      <c r="Q226" s="1"/>
      <c r="R226" s="1"/>
      <c r="S226" s="1"/>
      <c r="T226" s="1"/>
    </row>
    <row r="227" spans="1:27" ht="15.75" customHeight="1" x14ac:dyDescent="0.2">
      <c r="A227" s="417" t="s">
        <v>330</v>
      </c>
      <c r="B227" s="302"/>
      <c r="C227" s="302"/>
      <c r="D227" s="302"/>
      <c r="E227" s="302"/>
      <c r="F227" s="303"/>
      <c r="G227" s="188"/>
      <c r="H227" s="416"/>
      <c r="I227" s="306"/>
      <c r="J227" s="1"/>
      <c r="K227" s="1"/>
      <c r="L227" s="1"/>
      <c r="M227" s="1"/>
      <c r="N227" s="1"/>
      <c r="O227" s="1"/>
      <c r="P227" s="1"/>
      <c r="Q227" s="1"/>
      <c r="R227" s="1"/>
      <c r="S227" s="1"/>
      <c r="T227" s="1"/>
    </row>
    <row r="228" spans="1:27" ht="42" customHeight="1" x14ac:dyDescent="0.2">
      <c r="A228" s="191" t="s">
        <v>20</v>
      </c>
      <c r="B228" s="192" t="s">
        <v>248</v>
      </c>
      <c r="C228" s="191" t="s">
        <v>249</v>
      </c>
      <c r="D228" s="191" t="s">
        <v>250</v>
      </c>
      <c r="E228" s="191" t="s">
        <v>284</v>
      </c>
      <c r="F228" s="191" t="s">
        <v>252</v>
      </c>
      <c r="G228" s="188"/>
      <c r="H228" s="171" t="s">
        <v>253</v>
      </c>
      <c r="I228" s="172" t="s">
        <v>254</v>
      </c>
      <c r="J228" s="173" t="s">
        <v>255</v>
      </c>
      <c r="K228" s="1"/>
      <c r="L228" s="1"/>
      <c r="M228" s="1"/>
      <c r="N228" s="1"/>
      <c r="O228" s="1"/>
      <c r="P228" s="1"/>
      <c r="Q228" s="1"/>
      <c r="R228" s="1"/>
      <c r="S228" s="1"/>
      <c r="T228" s="1"/>
    </row>
    <row r="229" spans="1:27" ht="21.75" customHeight="1" x14ac:dyDescent="0.2">
      <c r="A229" s="193">
        <v>1</v>
      </c>
      <c r="B229" s="218" t="s">
        <v>489</v>
      </c>
      <c r="C229" s="196" t="s">
        <v>332</v>
      </c>
      <c r="D229" s="193">
        <v>1</v>
      </c>
      <c r="E229" s="491"/>
      <c r="F229" s="215" t="str">
        <f t="shared" ref="F229:F230" si="18">IF(E229="","",TRUNC(D229*E229,2))</f>
        <v/>
      </c>
      <c r="G229" s="216"/>
      <c r="H229" s="215">
        <v>34.57</v>
      </c>
      <c r="I229" s="176">
        <f t="shared" ref="I229:I230" si="19">H229*D229</f>
        <v>34.57</v>
      </c>
      <c r="J229" s="43" t="str">
        <f t="shared" ref="J229:J230" si="20">IF(E229="","",IF(E229&lt;=H229,"ok","valor proposto superior ao máximo aceitável. Modifique o valor"))</f>
        <v/>
      </c>
      <c r="K229" s="1"/>
      <c r="L229" s="1"/>
      <c r="M229" s="1"/>
      <c r="N229" s="1"/>
      <c r="O229" s="1"/>
      <c r="P229" s="1"/>
      <c r="Q229" s="1"/>
      <c r="R229" s="1"/>
      <c r="S229" s="1"/>
      <c r="T229" s="1"/>
    </row>
    <row r="230" spans="1:27" ht="27" customHeight="1" x14ac:dyDescent="0.2">
      <c r="A230" s="193">
        <v>2</v>
      </c>
      <c r="B230" s="236" t="s">
        <v>490</v>
      </c>
      <c r="C230" s="196" t="s">
        <v>332</v>
      </c>
      <c r="D230" s="193">
        <v>1</v>
      </c>
      <c r="E230" s="491"/>
      <c r="F230" s="215" t="str">
        <f t="shared" si="18"/>
        <v/>
      </c>
      <c r="G230" s="216"/>
      <c r="H230" s="215">
        <v>74.430000000000007</v>
      </c>
      <c r="I230" s="176">
        <f t="shared" si="19"/>
        <v>74.430000000000007</v>
      </c>
      <c r="J230" s="43" t="str">
        <f t="shared" si="20"/>
        <v/>
      </c>
      <c r="K230" s="1"/>
      <c r="L230" s="1"/>
      <c r="M230" s="1"/>
      <c r="N230" s="1"/>
      <c r="O230" s="1"/>
      <c r="P230" s="1"/>
      <c r="Q230" s="1"/>
      <c r="R230" s="1"/>
      <c r="S230" s="1"/>
      <c r="T230" s="1"/>
    </row>
    <row r="231" spans="1:27" ht="21.75" customHeight="1" x14ac:dyDescent="0.2">
      <c r="A231" s="418" t="s">
        <v>315</v>
      </c>
      <c r="B231" s="302"/>
      <c r="C231" s="302"/>
      <c r="D231" s="302"/>
      <c r="E231" s="303"/>
      <c r="F231" s="233">
        <f>SUM(F229:F230)</f>
        <v>0</v>
      </c>
      <c r="G231" s="188"/>
      <c r="H231" s="1"/>
      <c r="I231" s="1"/>
      <c r="J231" s="1"/>
      <c r="K231" s="1"/>
      <c r="L231" s="1"/>
      <c r="M231" s="1"/>
      <c r="N231" s="1"/>
      <c r="O231" s="1"/>
      <c r="P231" s="1"/>
      <c r="Q231" s="1"/>
      <c r="R231" s="1"/>
      <c r="S231" s="1"/>
      <c r="T231" s="1"/>
    </row>
    <row r="232" spans="1:27" ht="21.75" customHeight="1" x14ac:dyDescent="0.2">
      <c r="A232" s="419" t="s">
        <v>316</v>
      </c>
      <c r="B232" s="302"/>
      <c r="C232" s="302"/>
      <c r="D232" s="302"/>
      <c r="E232" s="303"/>
      <c r="F232" s="209">
        <f>TRUNC(F231/12/Proposta!C23,2)</f>
        <v>0</v>
      </c>
      <c r="G232" s="210"/>
      <c r="H232" s="1"/>
      <c r="I232" s="1"/>
      <c r="J232" s="1"/>
      <c r="K232" s="1"/>
      <c r="L232" s="1"/>
      <c r="M232" s="1"/>
      <c r="N232" s="1"/>
      <c r="O232" s="1"/>
      <c r="P232" s="1"/>
      <c r="Q232" s="1"/>
      <c r="R232" s="1"/>
      <c r="S232" s="1"/>
      <c r="T232" s="1"/>
    </row>
    <row r="233" spans="1:27" ht="21.75" customHeight="1" x14ac:dyDescent="0.2">
      <c r="A233" s="211"/>
      <c r="B233" s="3"/>
      <c r="C233" s="3"/>
      <c r="D233" s="3"/>
      <c r="E233" s="3"/>
      <c r="F233" s="212"/>
      <c r="G233" s="210"/>
      <c r="H233" s="1"/>
      <c r="I233" s="1"/>
      <c r="J233" s="1"/>
      <c r="K233" s="1"/>
      <c r="L233" s="1"/>
      <c r="M233" s="1"/>
      <c r="N233" s="1"/>
      <c r="O233" s="1"/>
      <c r="P233" s="1"/>
      <c r="Q233" s="1"/>
      <c r="R233" s="1"/>
      <c r="S233" s="1"/>
      <c r="T233" s="1"/>
      <c r="U233" s="1"/>
      <c r="V233" s="1"/>
      <c r="W233" s="1"/>
      <c r="X233" s="1"/>
      <c r="Y233" s="1"/>
      <c r="Z233" s="1"/>
      <c r="AA233" s="1"/>
    </row>
    <row r="234" spans="1:27" ht="15" customHeight="1" x14ac:dyDescent="0.2">
      <c r="A234" s="414" t="s">
        <v>491</v>
      </c>
      <c r="B234" s="302"/>
      <c r="C234" s="302"/>
      <c r="D234" s="302"/>
      <c r="E234" s="302"/>
      <c r="F234" s="303"/>
      <c r="G234" s="188"/>
      <c r="H234" s="1"/>
      <c r="I234" s="1"/>
      <c r="J234" s="1"/>
      <c r="K234" s="1"/>
      <c r="L234" s="1"/>
      <c r="M234" s="1"/>
      <c r="N234" s="1"/>
      <c r="O234" s="1"/>
      <c r="P234" s="1"/>
      <c r="Q234" s="1"/>
      <c r="R234" s="1"/>
      <c r="S234" s="1"/>
      <c r="T234" s="1"/>
    </row>
    <row r="235" spans="1:27" ht="17.25" customHeight="1" x14ac:dyDescent="0.2">
      <c r="A235" s="417" t="s">
        <v>492</v>
      </c>
      <c r="B235" s="302"/>
      <c r="C235" s="302"/>
      <c r="D235" s="302"/>
      <c r="E235" s="302"/>
      <c r="F235" s="303"/>
      <c r="G235" s="188"/>
      <c r="H235" s="165" t="s">
        <v>247</v>
      </c>
      <c r="I235" s="166"/>
      <c r="J235" s="1"/>
      <c r="K235" s="1"/>
      <c r="L235" s="1"/>
      <c r="M235" s="1"/>
      <c r="N235" s="1"/>
      <c r="O235" s="1"/>
      <c r="P235" s="1"/>
      <c r="Q235" s="1"/>
      <c r="R235" s="1"/>
      <c r="S235" s="1"/>
      <c r="T235" s="1"/>
    </row>
    <row r="236" spans="1:27" ht="40.5" customHeight="1" x14ac:dyDescent="0.2">
      <c r="A236" s="191" t="s">
        <v>20</v>
      </c>
      <c r="B236" s="192" t="s">
        <v>248</v>
      </c>
      <c r="C236" s="191" t="s">
        <v>249</v>
      </c>
      <c r="D236" s="191" t="s">
        <v>250</v>
      </c>
      <c r="E236" s="191" t="s">
        <v>284</v>
      </c>
      <c r="F236" s="191" t="s">
        <v>252</v>
      </c>
      <c r="G236" s="188"/>
      <c r="H236" s="171" t="s">
        <v>253</v>
      </c>
      <c r="I236" s="172" t="s">
        <v>254</v>
      </c>
      <c r="J236" s="173" t="s">
        <v>255</v>
      </c>
      <c r="K236" s="1"/>
      <c r="L236" s="1"/>
      <c r="M236" s="1"/>
      <c r="N236" s="1"/>
      <c r="O236" s="1"/>
      <c r="P236" s="1"/>
      <c r="Q236" s="1"/>
      <c r="R236" s="1"/>
      <c r="S236" s="1"/>
      <c r="T236" s="1"/>
    </row>
    <row r="237" spans="1:27" ht="21.75" customHeight="1" x14ac:dyDescent="0.2">
      <c r="A237" s="193">
        <v>1</v>
      </c>
      <c r="B237" s="232" t="s">
        <v>493</v>
      </c>
      <c r="C237" s="196" t="s">
        <v>461</v>
      </c>
      <c r="D237" s="239">
        <v>5</v>
      </c>
      <c r="E237" s="492"/>
      <c r="F237" s="215" t="str">
        <f t="shared" ref="F237:F243" si="21">IF(E237="","",TRUNC(D237*E237,2))</f>
        <v/>
      </c>
      <c r="G237" s="216"/>
      <c r="H237" s="240">
        <v>250.58</v>
      </c>
      <c r="I237" s="176">
        <f t="shared" ref="I237:I243" si="22">H237*D237</f>
        <v>1252.9000000000001</v>
      </c>
      <c r="J237" s="43" t="str">
        <f t="shared" ref="J237:J243" si="23">IF(E237="","",IF(E237&lt;=H237,"ok","valor proposto superior ao máximo aceitável. Modifique o valor"))</f>
        <v/>
      </c>
      <c r="K237" s="1"/>
      <c r="L237" s="1"/>
      <c r="M237" s="1"/>
      <c r="N237" s="1"/>
      <c r="O237" s="1"/>
      <c r="P237" s="1"/>
      <c r="Q237" s="1"/>
      <c r="R237" s="1"/>
      <c r="S237" s="1"/>
      <c r="T237" s="1"/>
    </row>
    <row r="238" spans="1:27" ht="21.75" customHeight="1" x14ac:dyDescent="0.2">
      <c r="A238" s="193">
        <v>2</v>
      </c>
      <c r="B238" s="232" t="s">
        <v>494</v>
      </c>
      <c r="C238" s="196" t="s">
        <v>461</v>
      </c>
      <c r="D238" s="239">
        <v>5</v>
      </c>
      <c r="E238" s="492"/>
      <c r="F238" s="215" t="str">
        <f t="shared" si="21"/>
        <v/>
      </c>
      <c r="G238" s="216"/>
      <c r="H238" s="240">
        <v>178.04</v>
      </c>
      <c r="I238" s="176">
        <f t="shared" si="22"/>
        <v>890.19999999999993</v>
      </c>
      <c r="J238" s="43" t="str">
        <f t="shared" si="23"/>
        <v/>
      </c>
      <c r="K238" s="1"/>
      <c r="L238" s="1"/>
      <c r="M238" s="1"/>
      <c r="N238" s="1"/>
      <c r="O238" s="1"/>
      <c r="P238" s="1"/>
      <c r="Q238" s="1"/>
      <c r="R238" s="1"/>
      <c r="S238" s="1"/>
      <c r="T238" s="1"/>
    </row>
    <row r="239" spans="1:27" ht="15.75" customHeight="1" x14ac:dyDescent="0.2">
      <c r="A239" s="193">
        <v>3</v>
      </c>
      <c r="B239" s="232" t="s">
        <v>495</v>
      </c>
      <c r="C239" s="196" t="s">
        <v>461</v>
      </c>
      <c r="D239" s="239">
        <v>5</v>
      </c>
      <c r="E239" s="492"/>
      <c r="F239" s="215" t="str">
        <f t="shared" si="21"/>
        <v/>
      </c>
      <c r="G239" s="216"/>
      <c r="H239" s="240">
        <v>164.63</v>
      </c>
      <c r="I239" s="176">
        <f t="shared" si="22"/>
        <v>823.15</v>
      </c>
      <c r="J239" s="43" t="str">
        <f t="shared" si="23"/>
        <v/>
      </c>
      <c r="K239" s="1"/>
      <c r="L239" s="1"/>
      <c r="M239" s="1"/>
      <c r="N239" s="1"/>
      <c r="O239" s="1"/>
      <c r="P239" s="1"/>
      <c r="Q239" s="1"/>
      <c r="R239" s="1"/>
      <c r="S239" s="1"/>
      <c r="T239" s="1"/>
    </row>
    <row r="240" spans="1:27" ht="15.75" customHeight="1" x14ac:dyDescent="0.2">
      <c r="A240" s="193">
        <v>4</v>
      </c>
      <c r="B240" s="232" t="s">
        <v>496</v>
      </c>
      <c r="C240" s="196" t="s">
        <v>461</v>
      </c>
      <c r="D240" s="239">
        <v>8</v>
      </c>
      <c r="E240" s="492"/>
      <c r="F240" s="215" t="str">
        <f t="shared" si="21"/>
        <v/>
      </c>
      <c r="G240" s="216"/>
      <c r="H240" s="240">
        <v>208.29</v>
      </c>
      <c r="I240" s="176">
        <f t="shared" si="22"/>
        <v>1666.32</v>
      </c>
      <c r="J240" s="43" t="str">
        <f t="shared" si="23"/>
        <v/>
      </c>
      <c r="K240" s="1"/>
      <c r="L240" s="1"/>
      <c r="M240" s="1"/>
      <c r="N240" s="1"/>
      <c r="O240" s="1"/>
      <c r="P240" s="1"/>
      <c r="Q240" s="1"/>
      <c r="R240" s="1"/>
      <c r="S240" s="1"/>
      <c r="T240" s="1"/>
    </row>
    <row r="241" spans="1:20" ht="15.75" customHeight="1" x14ac:dyDescent="0.2">
      <c r="A241" s="193">
        <v>5</v>
      </c>
      <c r="B241" s="232" t="s">
        <v>497</v>
      </c>
      <c r="C241" s="196" t="s">
        <v>461</v>
      </c>
      <c r="D241" s="239">
        <v>8</v>
      </c>
      <c r="E241" s="492"/>
      <c r="F241" s="215" t="str">
        <f t="shared" si="21"/>
        <v/>
      </c>
      <c r="G241" s="216"/>
      <c r="H241" s="240">
        <v>193.03</v>
      </c>
      <c r="I241" s="176">
        <f t="shared" si="22"/>
        <v>1544.24</v>
      </c>
      <c r="J241" s="43" t="str">
        <f t="shared" si="23"/>
        <v/>
      </c>
      <c r="K241" s="1"/>
      <c r="L241" s="1"/>
      <c r="M241" s="1"/>
      <c r="N241" s="1"/>
      <c r="O241" s="1"/>
      <c r="P241" s="1"/>
      <c r="Q241" s="1"/>
      <c r="R241" s="1"/>
      <c r="S241" s="1"/>
      <c r="T241" s="1"/>
    </row>
    <row r="242" spans="1:20" ht="15.75" customHeight="1" x14ac:dyDescent="0.2">
      <c r="A242" s="193">
        <v>6</v>
      </c>
      <c r="B242" s="232" t="s">
        <v>498</v>
      </c>
      <c r="C242" s="195" t="s">
        <v>286</v>
      </c>
      <c r="D242" s="239">
        <v>10</v>
      </c>
      <c r="E242" s="492"/>
      <c r="F242" s="215" t="str">
        <f t="shared" si="21"/>
        <v/>
      </c>
      <c r="G242" s="216"/>
      <c r="H242" s="240">
        <v>116.24</v>
      </c>
      <c r="I242" s="176">
        <f t="shared" si="22"/>
        <v>1162.3999999999999</v>
      </c>
      <c r="J242" s="43" t="str">
        <f t="shared" si="23"/>
        <v/>
      </c>
      <c r="K242" s="1"/>
      <c r="L242" s="1"/>
      <c r="M242" s="1"/>
      <c r="N242" s="1"/>
      <c r="O242" s="1"/>
      <c r="P242" s="1"/>
      <c r="Q242" s="1"/>
      <c r="R242" s="1"/>
      <c r="S242" s="1"/>
      <c r="T242" s="1"/>
    </row>
    <row r="243" spans="1:20" ht="15.75" customHeight="1" x14ac:dyDescent="0.2">
      <c r="A243" s="193">
        <v>7</v>
      </c>
      <c r="B243" s="232" t="s">
        <v>499</v>
      </c>
      <c r="C243" s="195" t="s">
        <v>286</v>
      </c>
      <c r="D243" s="239">
        <v>10</v>
      </c>
      <c r="E243" s="492"/>
      <c r="F243" s="215" t="str">
        <f t="shared" si="21"/>
        <v/>
      </c>
      <c r="G243" s="216"/>
      <c r="H243" s="240">
        <v>116.72</v>
      </c>
      <c r="I243" s="176">
        <f t="shared" si="22"/>
        <v>1167.2</v>
      </c>
      <c r="J243" s="43" t="str">
        <f t="shared" si="23"/>
        <v/>
      </c>
      <c r="K243" s="1"/>
      <c r="L243" s="1"/>
      <c r="M243" s="1"/>
      <c r="N243" s="1"/>
      <c r="O243" s="1"/>
      <c r="P243" s="1"/>
      <c r="Q243" s="1"/>
      <c r="R243" s="1"/>
      <c r="S243" s="1"/>
      <c r="T243" s="1"/>
    </row>
    <row r="244" spans="1:20" ht="15.75" customHeight="1" x14ac:dyDescent="0.2">
      <c r="A244" s="418" t="s">
        <v>315</v>
      </c>
      <c r="B244" s="302"/>
      <c r="C244" s="302"/>
      <c r="D244" s="302"/>
      <c r="E244" s="303"/>
      <c r="F244" s="233">
        <f>SUM(F237:F243)</f>
        <v>0</v>
      </c>
      <c r="G244" s="188"/>
      <c r="H244" s="1"/>
      <c r="I244" s="1"/>
      <c r="J244" s="1"/>
      <c r="K244" s="1"/>
      <c r="L244" s="1"/>
      <c r="M244" s="1"/>
      <c r="N244" s="1"/>
      <c r="O244" s="1"/>
      <c r="P244" s="1"/>
      <c r="Q244" s="1"/>
      <c r="R244" s="1"/>
      <c r="S244" s="1"/>
      <c r="T244" s="1"/>
    </row>
    <row r="245" spans="1:20" ht="15.75" customHeight="1" x14ac:dyDescent="0.2">
      <c r="A245" s="419" t="s">
        <v>316</v>
      </c>
      <c r="B245" s="302"/>
      <c r="C245" s="302"/>
      <c r="D245" s="302"/>
      <c r="E245" s="303"/>
      <c r="F245" s="209">
        <f>TRUNC(F244/12/(Proposta!C24),2)</f>
        <v>0</v>
      </c>
      <c r="G245" s="210"/>
      <c r="H245" s="1"/>
      <c r="I245" s="1"/>
      <c r="J245" s="1"/>
      <c r="K245" s="1"/>
      <c r="L245" s="1"/>
      <c r="M245" s="1"/>
      <c r="N245" s="1"/>
      <c r="O245" s="1"/>
      <c r="P245" s="1"/>
      <c r="Q245" s="1"/>
      <c r="R245" s="1"/>
      <c r="S245" s="1"/>
      <c r="T245" s="1"/>
    </row>
    <row r="246" spans="1:20" ht="15.75" customHeight="1" x14ac:dyDescent="0.2">
      <c r="A246" s="189"/>
      <c r="B246" s="190"/>
      <c r="C246" s="189"/>
      <c r="D246" s="189"/>
      <c r="E246" s="189"/>
      <c r="F246" s="189"/>
      <c r="G246" s="210"/>
      <c r="H246" s="1"/>
      <c r="I246" s="1"/>
      <c r="J246" s="1"/>
      <c r="K246" s="1"/>
      <c r="L246" s="1"/>
      <c r="M246" s="1"/>
      <c r="N246" s="1"/>
      <c r="O246" s="1"/>
      <c r="P246" s="1"/>
      <c r="Q246" s="1"/>
      <c r="R246" s="1"/>
      <c r="S246" s="1"/>
      <c r="T246" s="1"/>
    </row>
    <row r="247" spans="1:20" ht="15.75" customHeight="1" x14ac:dyDescent="0.2">
      <c r="A247" s="45"/>
      <c r="B247" s="237"/>
      <c r="C247" s="45"/>
      <c r="D247" s="45"/>
      <c r="E247" s="45"/>
      <c r="F247" s="45"/>
      <c r="G247" s="243"/>
      <c r="H247" s="1"/>
      <c r="I247" s="1"/>
      <c r="J247" s="1"/>
      <c r="K247" s="1"/>
      <c r="L247" s="1"/>
      <c r="M247" s="1"/>
      <c r="N247" s="1"/>
      <c r="O247" s="1"/>
      <c r="P247" s="1"/>
      <c r="Q247" s="1"/>
      <c r="R247" s="1"/>
      <c r="S247" s="1"/>
      <c r="T247" s="1"/>
    </row>
    <row r="248" spans="1:20" ht="15.75" customHeight="1" x14ac:dyDescent="0.2">
      <c r="A248" s="45"/>
      <c r="B248" s="237"/>
      <c r="C248" s="45"/>
      <c r="D248" s="45"/>
      <c r="E248" s="45"/>
      <c r="F248" s="45"/>
      <c r="G248" s="243"/>
      <c r="H248" s="1"/>
      <c r="I248" s="1"/>
      <c r="J248" s="1"/>
      <c r="K248" s="1"/>
      <c r="L248" s="1"/>
      <c r="M248" s="1"/>
      <c r="N248" s="1"/>
      <c r="O248" s="1"/>
      <c r="P248" s="1"/>
      <c r="Q248" s="1"/>
      <c r="R248" s="1"/>
      <c r="S248" s="1"/>
      <c r="T248" s="1"/>
    </row>
    <row r="249" spans="1:20" ht="15.75" customHeight="1" x14ac:dyDescent="0.2">
      <c r="A249" s="45"/>
      <c r="B249" s="237"/>
      <c r="C249" s="45"/>
      <c r="D249" s="45"/>
      <c r="E249" s="45"/>
      <c r="F249" s="45"/>
      <c r="G249" s="243"/>
      <c r="H249" s="1"/>
      <c r="I249" s="1"/>
      <c r="J249" s="1"/>
      <c r="K249" s="1"/>
      <c r="L249" s="1"/>
      <c r="M249" s="1"/>
      <c r="N249" s="1"/>
      <c r="O249" s="1"/>
      <c r="P249" s="1"/>
      <c r="Q249" s="1"/>
      <c r="R249" s="1"/>
      <c r="S249" s="1"/>
      <c r="T249" s="1"/>
    </row>
    <row r="250" spans="1:20" ht="15.75" customHeight="1" x14ac:dyDescent="0.2">
      <c r="A250" s="45"/>
      <c r="B250" s="237"/>
      <c r="C250" s="45"/>
      <c r="D250" s="45"/>
      <c r="E250" s="45"/>
      <c r="F250" s="45"/>
      <c r="G250" s="243"/>
      <c r="H250" s="1"/>
      <c r="I250" s="1"/>
      <c r="J250" s="1"/>
      <c r="K250" s="1"/>
      <c r="L250" s="1"/>
      <c r="M250" s="1"/>
      <c r="N250" s="1"/>
      <c r="O250" s="1"/>
      <c r="P250" s="1"/>
      <c r="Q250" s="1"/>
      <c r="R250" s="1"/>
      <c r="S250" s="1"/>
      <c r="T250" s="1"/>
    </row>
    <row r="251" spans="1:20" ht="15.75" customHeight="1" x14ac:dyDescent="0.2">
      <c r="A251" s="45"/>
      <c r="B251" s="237"/>
      <c r="C251" s="45"/>
      <c r="D251" s="45"/>
      <c r="E251" s="45"/>
      <c r="F251" s="45"/>
      <c r="G251" s="243"/>
      <c r="H251" s="1"/>
      <c r="I251" s="1"/>
      <c r="J251" s="1"/>
      <c r="K251" s="1"/>
      <c r="L251" s="1"/>
      <c r="M251" s="1"/>
      <c r="N251" s="1"/>
      <c r="O251" s="1"/>
      <c r="P251" s="1"/>
      <c r="Q251" s="1"/>
      <c r="R251" s="1"/>
      <c r="S251" s="1"/>
      <c r="T251" s="1"/>
    </row>
    <row r="252" spans="1:20" ht="15.75" customHeight="1" x14ac:dyDescent="0.2">
      <c r="A252" s="45"/>
      <c r="B252" s="237"/>
      <c r="C252" s="45"/>
      <c r="D252" s="45"/>
      <c r="E252" s="45"/>
      <c r="F252" s="45"/>
      <c r="G252" s="243"/>
      <c r="H252" s="1"/>
      <c r="I252" s="1"/>
      <c r="J252" s="1"/>
      <c r="K252" s="1"/>
      <c r="L252" s="1"/>
      <c r="M252" s="1"/>
      <c r="N252" s="1"/>
      <c r="O252" s="1"/>
      <c r="P252" s="1"/>
      <c r="Q252" s="1"/>
      <c r="R252" s="1"/>
      <c r="S252" s="1"/>
      <c r="T252" s="1"/>
    </row>
    <row r="253" spans="1:20" ht="15.75" customHeight="1" x14ac:dyDescent="0.2">
      <c r="A253" s="45"/>
      <c r="B253" s="237"/>
      <c r="C253" s="45"/>
      <c r="D253" s="45"/>
      <c r="E253" s="45"/>
      <c r="F253" s="45"/>
      <c r="G253" s="243"/>
      <c r="H253" s="1"/>
      <c r="I253" s="1"/>
      <c r="J253" s="1"/>
      <c r="K253" s="1"/>
      <c r="L253" s="1"/>
      <c r="M253" s="1"/>
      <c r="N253" s="1"/>
      <c r="O253" s="1"/>
      <c r="P253" s="1"/>
      <c r="Q253" s="1"/>
      <c r="R253" s="1"/>
      <c r="S253" s="1"/>
      <c r="T253" s="1"/>
    </row>
    <row r="254" spans="1:20" ht="15.75" customHeight="1" x14ac:dyDescent="0.2">
      <c r="A254" s="45"/>
      <c r="B254" s="237"/>
      <c r="C254" s="45"/>
      <c r="D254" s="45"/>
      <c r="E254" s="45"/>
      <c r="F254" s="45"/>
      <c r="G254" s="243"/>
      <c r="H254" s="1"/>
      <c r="I254" s="1"/>
      <c r="J254" s="1"/>
      <c r="K254" s="1"/>
      <c r="L254" s="1"/>
      <c r="M254" s="1"/>
      <c r="N254" s="1"/>
      <c r="O254" s="1"/>
      <c r="P254" s="1"/>
      <c r="Q254" s="1"/>
      <c r="R254" s="1"/>
      <c r="S254" s="1"/>
      <c r="T254" s="1"/>
    </row>
    <row r="255" spans="1:20" ht="15.75" customHeight="1" x14ac:dyDescent="0.2">
      <c r="A255" s="45"/>
      <c r="B255" s="237"/>
      <c r="C255" s="45"/>
      <c r="D255" s="45"/>
      <c r="E255" s="45"/>
      <c r="F255" s="45"/>
      <c r="G255" s="243"/>
      <c r="H255" s="1"/>
      <c r="I255" s="1"/>
      <c r="J255" s="1"/>
      <c r="K255" s="1"/>
      <c r="L255" s="1"/>
      <c r="M255" s="1"/>
      <c r="N255" s="1"/>
      <c r="O255" s="1"/>
      <c r="P255" s="1"/>
      <c r="Q255" s="1"/>
      <c r="R255" s="1"/>
      <c r="S255" s="1"/>
      <c r="T255" s="1"/>
    </row>
    <row r="256" spans="1:20" ht="15.75" customHeight="1" x14ac:dyDescent="0.2">
      <c r="A256" s="45"/>
      <c r="B256" s="237"/>
      <c r="C256" s="45"/>
      <c r="D256" s="45"/>
      <c r="E256" s="45"/>
      <c r="F256" s="45"/>
      <c r="G256" s="243"/>
      <c r="H256" s="1"/>
      <c r="I256" s="1"/>
      <c r="J256" s="1"/>
      <c r="K256" s="1"/>
      <c r="L256" s="1"/>
      <c r="M256" s="1"/>
      <c r="N256" s="1"/>
      <c r="O256" s="1"/>
      <c r="P256" s="1"/>
      <c r="Q256" s="1"/>
      <c r="R256" s="1"/>
      <c r="S256" s="1"/>
      <c r="T256" s="1"/>
    </row>
    <row r="257" spans="1:20" ht="15.75" customHeight="1" x14ac:dyDescent="0.2">
      <c r="A257" s="45"/>
      <c r="B257" s="237"/>
      <c r="C257" s="45"/>
      <c r="D257" s="45"/>
      <c r="E257" s="45"/>
      <c r="F257" s="45"/>
      <c r="G257" s="243"/>
      <c r="H257" s="1"/>
      <c r="I257" s="1"/>
      <c r="J257" s="1"/>
      <c r="K257" s="1"/>
      <c r="L257" s="1"/>
      <c r="M257" s="1"/>
      <c r="N257" s="1"/>
      <c r="O257" s="1"/>
      <c r="P257" s="1"/>
      <c r="Q257" s="1"/>
      <c r="R257" s="1"/>
      <c r="S257" s="1"/>
      <c r="T257" s="1"/>
    </row>
    <row r="258" spans="1:20" ht="15.75" customHeight="1" x14ac:dyDescent="0.2">
      <c r="A258" s="45"/>
      <c r="B258" s="237"/>
      <c r="C258" s="45"/>
      <c r="D258" s="45"/>
      <c r="E258" s="45"/>
      <c r="F258" s="45"/>
      <c r="G258" s="243"/>
      <c r="H258" s="1"/>
      <c r="I258" s="1"/>
      <c r="J258" s="1"/>
      <c r="K258" s="1"/>
      <c r="L258" s="1"/>
      <c r="M258" s="1"/>
      <c r="N258" s="1"/>
      <c r="O258" s="1"/>
      <c r="P258" s="1"/>
      <c r="Q258" s="1"/>
      <c r="R258" s="1"/>
      <c r="S258" s="1"/>
      <c r="T258" s="1"/>
    </row>
    <row r="259" spans="1:20" ht="15.75" customHeight="1" x14ac:dyDescent="0.2">
      <c r="A259" s="45"/>
      <c r="B259" s="237"/>
      <c r="C259" s="45"/>
      <c r="D259" s="45"/>
      <c r="E259" s="45"/>
      <c r="F259" s="45"/>
      <c r="G259" s="243"/>
      <c r="H259" s="1"/>
      <c r="I259" s="1"/>
      <c r="J259" s="1"/>
      <c r="K259" s="1"/>
      <c r="L259" s="1"/>
      <c r="M259" s="1"/>
      <c r="N259" s="1"/>
      <c r="O259" s="1"/>
      <c r="P259" s="1"/>
      <c r="Q259" s="1"/>
      <c r="R259" s="1"/>
      <c r="S259" s="1"/>
      <c r="T259" s="1"/>
    </row>
    <row r="260" spans="1:20" ht="15.75" customHeight="1" x14ac:dyDescent="0.2">
      <c r="A260" s="45"/>
      <c r="B260" s="237"/>
      <c r="C260" s="45"/>
      <c r="D260" s="45"/>
      <c r="E260" s="45"/>
      <c r="F260" s="45"/>
      <c r="G260" s="243"/>
      <c r="H260" s="1"/>
      <c r="I260" s="1"/>
      <c r="J260" s="1"/>
      <c r="K260" s="1"/>
      <c r="L260" s="1"/>
      <c r="M260" s="1"/>
      <c r="N260" s="1"/>
      <c r="O260" s="1"/>
      <c r="P260" s="1"/>
      <c r="Q260" s="1"/>
      <c r="R260" s="1"/>
      <c r="S260" s="1"/>
      <c r="T260" s="1"/>
    </row>
    <row r="261" spans="1:20" ht="15.75" customHeight="1" x14ac:dyDescent="0.2">
      <c r="A261" s="45"/>
      <c r="B261" s="237"/>
      <c r="C261" s="45"/>
      <c r="D261" s="45"/>
      <c r="E261" s="45"/>
      <c r="F261" s="45"/>
      <c r="G261" s="243"/>
      <c r="H261" s="1"/>
      <c r="I261" s="1"/>
      <c r="J261" s="1"/>
      <c r="K261" s="1"/>
      <c r="L261" s="1"/>
      <c r="M261" s="1"/>
      <c r="N261" s="1"/>
      <c r="O261" s="1"/>
      <c r="P261" s="1"/>
      <c r="Q261" s="1"/>
      <c r="R261" s="1"/>
      <c r="S261" s="1"/>
      <c r="T261" s="1"/>
    </row>
    <row r="262" spans="1:20" ht="15.75" customHeight="1" x14ac:dyDescent="0.2">
      <c r="A262" s="45"/>
      <c r="B262" s="237"/>
      <c r="C262" s="45"/>
      <c r="D262" s="45"/>
      <c r="E262" s="45"/>
      <c r="F262" s="45"/>
      <c r="G262" s="243"/>
      <c r="H262" s="1"/>
      <c r="I262" s="1"/>
      <c r="J262" s="1"/>
      <c r="K262" s="1"/>
      <c r="L262" s="1"/>
      <c r="M262" s="1"/>
      <c r="N262" s="1"/>
      <c r="O262" s="1"/>
      <c r="P262" s="1"/>
      <c r="Q262" s="1"/>
      <c r="R262" s="1"/>
      <c r="S262" s="1"/>
      <c r="T262" s="1"/>
    </row>
    <row r="263" spans="1:20" ht="15.75" customHeight="1" x14ac:dyDescent="0.2">
      <c r="A263" s="45"/>
      <c r="B263" s="237"/>
      <c r="C263" s="45"/>
      <c r="D263" s="45"/>
      <c r="E263" s="45"/>
      <c r="F263" s="45"/>
      <c r="G263" s="243"/>
      <c r="H263" s="1"/>
      <c r="I263" s="1"/>
      <c r="J263" s="1"/>
      <c r="K263" s="1"/>
      <c r="L263" s="1"/>
      <c r="M263" s="1"/>
      <c r="N263" s="1"/>
      <c r="O263" s="1"/>
      <c r="P263" s="1"/>
      <c r="Q263" s="1"/>
      <c r="R263" s="1"/>
      <c r="S263" s="1"/>
      <c r="T263" s="1"/>
    </row>
    <row r="264" spans="1:20" ht="15.75" customHeight="1" x14ac:dyDescent="0.2">
      <c r="A264" s="45"/>
      <c r="B264" s="237"/>
      <c r="C264" s="45"/>
      <c r="D264" s="45"/>
      <c r="E264" s="45"/>
      <c r="F264" s="45"/>
      <c r="G264" s="243"/>
      <c r="H264" s="1"/>
      <c r="I264" s="1"/>
      <c r="J264" s="1"/>
      <c r="K264" s="1"/>
      <c r="L264" s="1"/>
      <c r="M264" s="1"/>
      <c r="N264" s="1"/>
      <c r="O264" s="1"/>
      <c r="P264" s="1"/>
      <c r="Q264" s="1"/>
      <c r="R264" s="1"/>
      <c r="S264" s="1"/>
      <c r="T264" s="1"/>
    </row>
    <row r="265" spans="1:20" ht="15.75" customHeight="1" x14ac:dyDescent="0.2">
      <c r="A265" s="45"/>
      <c r="B265" s="237"/>
      <c r="C265" s="45"/>
      <c r="D265" s="45"/>
      <c r="E265" s="45"/>
      <c r="F265" s="45"/>
      <c r="G265" s="243"/>
      <c r="H265" s="1"/>
      <c r="I265" s="1"/>
      <c r="J265" s="1"/>
      <c r="K265" s="1"/>
      <c r="L265" s="1"/>
      <c r="M265" s="1"/>
      <c r="N265" s="1"/>
      <c r="O265" s="1"/>
      <c r="P265" s="1"/>
      <c r="Q265" s="1"/>
      <c r="R265" s="1"/>
      <c r="S265" s="1"/>
      <c r="T265" s="1"/>
    </row>
    <row r="266" spans="1:20" ht="15.75" customHeight="1" x14ac:dyDescent="0.2">
      <c r="A266" s="45"/>
      <c r="B266" s="237"/>
      <c r="C266" s="45"/>
      <c r="D266" s="45"/>
      <c r="E266" s="45"/>
      <c r="F266" s="45"/>
      <c r="G266" s="243"/>
      <c r="H266" s="1"/>
      <c r="I266" s="1"/>
      <c r="J266" s="1"/>
      <c r="K266" s="1"/>
      <c r="L266" s="1"/>
      <c r="M266" s="1"/>
      <c r="N266" s="1"/>
      <c r="O266" s="1"/>
      <c r="P266" s="1"/>
      <c r="Q266" s="1"/>
      <c r="R266" s="1"/>
      <c r="S266" s="1"/>
      <c r="T266" s="1"/>
    </row>
    <row r="267" spans="1:20" ht="15.75" customHeight="1" x14ac:dyDescent="0.2">
      <c r="A267" s="45"/>
      <c r="B267" s="237"/>
      <c r="C267" s="45"/>
      <c r="D267" s="45"/>
      <c r="E267" s="45"/>
      <c r="F267" s="45"/>
      <c r="G267" s="243"/>
      <c r="H267" s="1"/>
      <c r="I267" s="1"/>
      <c r="J267" s="1"/>
      <c r="K267" s="1"/>
      <c r="L267" s="1"/>
      <c r="M267" s="1"/>
      <c r="N267" s="1"/>
      <c r="O267" s="1"/>
      <c r="P267" s="1"/>
      <c r="Q267" s="1"/>
      <c r="R267" s="1"/>
      <c r="S267" s="1"/>
      <c r="T267" s="1"/>
    </row>
    <row r="268" spans="1:20" ht="15.75" customHeight="1" x14ac:dyDescent="0.2">
      <c r="A268" s="45"/>
      <c r="B268" s="237"/>
      <c r="C268" s="45"/>
      <c r="D268" s="45"/>
      <c r="E268" s="45"/>
      <c r="F268" s="45"/>
      <c r="G268" s="243"/>
      <c r="H268" s="1"/>
      <c r="I268" s="1"/>
      <c r="J268" s="1"/>
      <c r="K268" s="1"/>
      <c r="L268" s="1"/>
      <c r="M268" s="1"/>
      <c r="N268" s="1"/>
      <c r="O268" s="1"/>
      <c r="P268" s="1"/>
      <c r="Q268" s="1"/>
      <c r="R268" s="1"/>
      <c r="S268" s="1"/>
      <c r="T268" s="1"/>
    </row>
    <row r="269" spans="1:20" ht="15.75" customHeight="1" x14ac:dyDescent="0.2">
      <c r="A269" s="45"/>
      <c r="B269" s="237"/>
      <c r="C269" s="45"/>
      <c r="D269" s="45"/>
      <c r="E269" s="45"/>
      <c r="F269" s="45"/>
      <c r="G269" s="243"/>
      <c r="H269" s="1"/>
      <c r="I269" s="1"/>
      <c r="J269" s="1"/>
      <c r="K269" s="1"/>
      <c r="L269" s="1"/>
      <c r="M269" s="1"/>
      <c r="N269" s="1"/>
      <c r="O269" s="1"/>
      <c r="P269" s="1"/>
      <c r="Q269" s="1"/>
      <c r="R269" s="1"/>
      <c r="S269" s="1"/>
      <c r="T269" s="1"/>
    </row>
    <row r="270" spans="1:20" ht="15.75" customHeight="1" x14ac:dyDescent="0.2">
      <c r="A270" s="45"/>
      <c r="B270" s="237"/>
      <c r="C270" s="45"/>
      <c r="D270" s="45"/>
      <c r="E270" s="45"/>
      <c r="F270" s="45"/>
      <c r="G270" s="243"/>
      <c r="H270" s="1"/>
      <c r="I270" s="1"/>
      <c r="J270" s="1"/>
      <c r="K270" s="1"/>
      <c r="L270" s="1"/>
      <c r="M270" s="1"/>
      <c r="N270" s="1"/>
      <c r="O270" s="1"/>
      <c r="P270" s="1"/>
      <c r="Q270" s="1"/>
      <c r="R270" s="1"/>
      <c r="S270" s="1"/>
      <c r="T270" s="1"/>
    </row>
    <row r="271" spans="1:20" ht="15.75" customHeight="1" x14ac:dyDescent="0.2">
      <c r="A271" s="45"/>
      <c r="B271" s="237"/>
      <c r="C271" s="45"/>
      <c r="D271" s="45"/>
      <c r="E271" s="45"/>
      <c r="F271" s="45"/>
      <c r="G271" s="243"/>
      <c r="H271" s="1"/>
      <c r="I271" s="1"/>
      <c r="J271" s="1"/>
      <c r="K271" s="1"/>
      <c r="L271" s="1"/>
      <c r="M271" s="1"/>
      <c r="N271" s="1"/>
      <c r="O271" s="1"/>
      <c r="P271" s="1"/>
      <c r="Q271" s="1"/>
      <c r="R271" s="1"/>
      <c r="S271" s="1"/>
      <c r="T271" s="1"/>
    </row>
    <row r="272" spans="1:20" ht="15.75" customHeight="1" x14ac:dyDescent="0.2">
      <c r="A272" s="45"/>
      <c r="B272" s="237"/>
      <c r="C272" s="45"/>
      <c r="D272" s="45"/>
      <c r="E272" s="45"/>
      <c r="F272" s="45"/>
      <c r="G272" s="243"/>
      <c r="H272" s="1"/>
      <c r="I272" s="1"/>
      <c r="J272" s="1"/>
      <c r="K272" s="1"/>
      <c r="L272" s="1"/>
      <c r="M272" s="1"/>
      <c r="N272" s="1"/>
      <c r="O272" s="1"/>
      <c r="P272" s="1"/>
      <c r="Q272" s="1"/>
      <c r="R272" s="1"/>
      <c r="S272" s="1"/>
      <c r="T272" s="1"/>
    </row>
    <row r="273" spans="1:20" ht="15.75" customHeight="1" x14ac:dyDescent="0.2">
      <c r="A273" s="45"/>
      <c r="B273" s="237"/>
      <c r="C273" s="45"/>
      <c r="D273" s="45"/>
      <c r="E273" s="45"/>
      <c r="F273" s="45"/>
      <c r="G273" s="243"/>
      <c r="H273" s="1"/>
      <c r="I273" s="1"/>
      <c r="J273" s="1"/>
      <c r="K273" s="1"/>
      <c r="L273" s="1"/>
      <c r="M273" s="1"/>
      <c r="N273" s="1"/>
      <c r="O273" s="1"/>
      <c r="P273" s="1"/>
      <c r="Q273" s="1"/>
      <c r="R273" s="1"/>
      <c r="S273" s="1"/>
      <c r="T273" s="1"/>
    </row>
    <row r="274" spans="1:20" ht="15.75" customHeight="1" x14ac:dyDescent="0.2">
      <c r="A274" s="45"/>
      <c r="B274" s="237"/>
      <c r="C274" s="45"/>
      <c r="D274" s="45"/>
      <c r="E274" s="45"/>
      <c r="F274" s="45"/>
      <c r="G274" s="243"/>
      <c r="H274" s="1"/>
      <c r="I274" s="1"/>
      <c r="J274" s="1"/>
      <c r="K274" s="1"/>
      <c r="L274" s="1"/>
      <c r="M274" s="1"/>
      <c r="N274" s="1"/>
      <c r="O274" s="1"/>
      <c r="P274" s="1"/>
      <c r="Q274" s="1"/>
      <c r="R274" s="1"/>
      <c r="S274" s="1"/>
      <c r="T274" s="1"/>
    </row>
    <row r="275" spans="1:20" ht="15.75" customHeight="1" x14ac:dyDescent="0.2">
      <c r="A275" s="45"/>
      <c r="B275" s="237"/>
      <c r="C275" s="45"/>
      <c r="D275" s="45"/>
      <c r="E275" s="45"/>
      <c r="F275" s="45"/>
      <c r="G275" s="243"/>
      <c r="H275" s="1"/>
      <c r="I275" s="1"/>
      <c r="J275" s="1"/>
      <c r="K275" s="1"/>
      <c r="L275" s="1"/>
      <c r="M275" s="1"/>
      <c r="N275" s="1"/>
      <c r="O275" s="1"/>
      <c r="P275" s="1"/>
      <c r="Q275" s="1"/>
      <c r="R275" s="1"/>
      <c r="S275" s="1"/>
      <c r="T275" s="1"/>
    </row>
    <row r="276" spans="1:20" ht="15.75" customHeight="1" x14ac:dyDescent="0.2">
      <c r="A276" s="45"/>
      <c r="B276" s="237"/>
      <c r="C276" s="45"/>
      <c r="D276" s="45"/>
      <c r="E276" s="45"/>
      <c r="F276" s="45"/>
      <c r="G276" s="243"/>
      <c r="H276" s="1"/>
      <c r="I276" s="1"/>
      <c r="J276" s="1"/>
      <c r="K276" s="1"/>
      <c r="L276" s="1"/>
      <c r="M276" s="1"/>
      <c r="N276" s="1"/>
      <c r="O276" s="1"/>
      <c r="P276" s="1"/>
      <c r="Q276" s="1"/>
      <c r="R276" s="1"/>
      <c r="S276" s="1"/>
      <c r="T276" s="1"/>
    </row>
    <row r="277" spans="1:20" ht="15.75" customHeight="1" x14ac:dyDescent="0.2">
      <c r="A277" s="45"/>
      <c r="B277" s="237"/>
      <c r="C277" s="45"/>
      <c r="D277" s="45"/>
      <c r="E277" s="45"/>
      <c r="F277" s="45"/>
      <c r="G277" s="243"/>
      <c r="H277" s="1"/>
      <c r="I277" s="1"/>
      <c r="J277" s="1"/>
      <c r="K277" s="1"/>
      <c r="L277" s="1"/>
      <c r="M277" s="1"/>
      <c r="N277" s="1"/>
      <c r="O277" s="1"/>
      <c r="P277" s="1"/>
      <c r="Q277" s="1"/>
      <c r="R277" s="1"/>
      <c r="S277" s="1"/>
      <c r="T277" s="1"/>
    </row>
    <row r="278" spans="1:20" ht="15.75" customHeight="1" x14ac:dyDescent="0.2">
      <c r="A278" s="45"/>
      <c r="B278" s="237"/>
      <c r="C278" s="45"/>
      <c r="D278" s="45"/>
      <c r="E278" s="45"/>
      <c r="F278" s="45"/>
      <c r="G278" s="243"/>
      <c r="H278" s="1"/>
      <c r="I278" s="1"/>
      <c r="J278" s="1"/>
      <c r="K278" s="1"/>
      <c r="L278" s="1"/>
      <c r="M278" s="1"/>
      <c r="N278" s="1"/>
      <c r="O278" s="1"/>
      <c r="P278" s="1"/>
      <c r="Q278" s="1"/>
      <c r="R278" s="1"/>
      <c r="S278" s="1"/>
      <c r="T278" s="1"/>
    </row>
    <row r="279" spans="1:20" ht="15.75" customHeight="1" x14ac:dyDescent="0.2">
      <c r="A279" s="45"/>
      <c r="B279" s="237"/>
      <c r="C279" s="45"/>
      <c r="D279" s="45"/>
      <c r="E279" s="45"/>
      <c r="F279" s="45"/>
      <c r="G279" s="243"/>
      <c r="H279" s="1"/>
      <c r="I279" s="1"/>
      <c r="J279" s="1"/>
      <c r="K279" s="1"/>
      <c r="L279" s="1"/>
      <c r="M279" s="1"/>
      <c r="N279" s="1"/>
      <c r="O279" s="1"/>
      <c r="P279" s="1"/>
      <c r="Q279" s="1"/>
      <c r="R279" s="1"/>
      <c r="S279" s="1"/>
      <c r="T279" s="1"/>
    </row>
    <row r="280" spans="1:20" ht="15.75" customHeight="1" x14ac:dyDescent="0.2">
      <c r="A280" s="45"/>
      <c r="B280" s="237"/>
      <c r="C280" s="45"/>
      <c r="D280" s="45"/>
      <c r="E280" s="45"/>
      <c r="F280" s="45"/>
      <c r="G280" s="243"/>
      <c r="H280" s="1"/>
      <c r="I280" s="1"/>
      <c r="J280" s="1"/>
      <c r="K280" s="1"/>
      <c r="L280" s="1"/>
      <c r="M280" s="1"/>
      <c r="N280" s="1"/>
      <c r="O280" s="1"/>
      <c r="P280" s="1"/>
      <c r="Q280" s="1"/>
      <c r="R280" s="1"/>
      <c r="S280" s="1"/>
      <c r="T280" s="1"/>
    </row>
    <row r="281" spans="1:20" ht="15.75" customHeight="1" x14ac:dyDescent="0.2">
      <c r="A281" s="45"/>
      <c r="B281" s="237"/>
      <c r="C281" s="45"/>
      <c r="D281" s="45"/>
      <c r="E281" s="45"/>
      <c r="F281" s="45"/>
      <c r="G281" s="243"/>
      <c r="H281" s="1"/>
      <c r="I281" s="1"/>
      <c r="J281" s="1"/>
      <c r="K281" s="1"/>
      <c r="L281" s="1"/>
      <c r="M281" s="1"/>
      <c r="N281" s="1"/>
      <c r="O281" s="1"/>
      <c r="P281" s="1"/>
      <c r="Q281" s="1"/>
      <c r="R281" s="1"/>
      <c r="S281" s="1"/>
      <c r="T281" s="1"/>
    </row>
    <row r="282" spans="1:20" ht="15.75" customHeight="1" x14ac:dyDescent="0.2">
      <c r="A282" s="45"/>
      <c r="B282" s="237"/>
      <c r="C282" s="45"/>
      <c r="D282" s="45"/>
      <c r="E282" s="45"/>
      <c r="F282" s="45"/>
      <c r="G282" s="243"/>
      <c r="H282" s="1"/>
      <c r="I282" s="1"/>
      <c r="J282" s="1"/>
      <c r="K282" s="1"/>
      <c r="L282" s="1"/>
      <c r="M282" s="1"/>
      <c r="N282" s="1"/>
      <c r="O282" s="1"/>
      <c r="P282" s="1"/>
      <c r="Q282" s="1"/>
      <c r="R282" s="1"/>
      <c r="S282" s="1"/>
      <c r="T282" s="1"/>
    </row>
    <row r="283" spans="1:20" ht="15.75" customHeight="1" x14ac:dyDescent="0.2">
      <c r="A283" s="45"/>
      <c r="B283" s="237"/>
      <c r="C283" s="45"/>
      <c r="D283" s="45"/>
      <c r="E283" s="45"/>
      <c r="F283" s="45"/>
      <c r="G283" s="243"/>
      <c r="H283" s="1"/>
      <c r="I283" s="1"/>
      <c r="J283" s="1"/>
      <c r="K283" s="1"/>
      <c r="L283" s="1"/>
      <c r="M283" s="1"/>
      <c r="N283" s="1"/>
      <c r="O283" s="1"/>
      <c r="P283" s="1"/>
      <c r="Q283" s="1"/>
      <c r="R283" s="1"/>
      <c r="S283" s="1"/>
      <c r="T283" s="1"/>
    </row>
    <row r="284" spans="1:20" ht="15.75" customHeight="1" x14ac:dyDescent="0.2">
      <c r="A284" s="45"/>
      <c r="B284" s="237"/>
      <c r="C284" s="45"/>
      <c r="D284" s="45"/>
      <c r="E284" s="45"/>
      <c r="F284" s="45"/>
      <c r="G284" s="243"/>
      <c r="H284" s="1"/>
      <c r="I284" s="1"/>
      <c r="J284" s="1"/>
      <c r="K284" s="1"/>
      <c r="L284" s="1"/>
      <c r="M284" s="1"/>
      <c r="N284" s="1"/>
      <c r="O284" s="1"/>
      <c r="P284" s="1"/>
      <c r="Q284" s="1"/>
      <c r="R284" s="1"/>
      <c r="S284" s="1"/>
      <c r="T284" s="1"/>
    </row>
    <row r="285" spans="1:20" ht="15.75" customHeight="1" x14ac:dyDescent="0.2">
      <c r="A285" s="45"/>
      <c r="B285" s="237"/>
      <c r="C285" s="45"/>
      <c r="D285" s="45"/>
      <c r="E285" s="45"/>
      <c r="F285" s="45"/>
      <c r="G285" s="243"/>
      <c r="H285" s="1"/>
      <c r="I285" s="1"/>
      <c r="J285" s="1"/>
      <c r="K285" s="1"/>
      <c r="L285" s="1"/>
      <c r="M285" s="1"/>
      <c r="N285" s="1"/>
      <c r="O285" s="1"/>
      <c r="P285" s="1"/>
      <c r="Q285" s="1"/>
      <c r="R285" s="1"/>
      <c r="S285" s="1"/>
      <c r="T285" s="1"/>
    </row>
    <row r="286" spans="1:20" ht="15.75" customHeight="1" x14ac:dyDescent="0.2">
      <c r="A286" s="45"/>
      <c r="B286" s="237"/>
      <c r="C286" s="45"/>
      <c r="D286" s="45"/>
      <c r="E286" s="45"/>
      <c r="F286" s="45"/>
      <c r="G286" s="243"/>
      <c r="H286" s="1"/>
      <c r="I286" s="1"/>
      <c r="J286" s="1"/>
      <c r="K286" s="1"/>
      <c r="L286" s="1"/>
      <c r="M286" s="1"/>
      <c r="N286" s="1"/>
      <c r="O286" s="1"/>
      <c r="P286" s="1"/>
      <c r="Q286" s="1"/>
      <c r="R286" s="1"/>
      <c r="S286" s="1"/>
      <c r="T286" s="1"/>
    </row>
    <row r="287" spans="1:20" ht="15.75" customHeight="1" x14ac:dyDescent="0.2">
      <c r="A287" s="45"/>
      <c r="B287" s="237"/>
      <c r="C287" s="45"/>
      <c r="D287" s="45"/>
      <c r="E287" s="45"/>
      <c r="F287" s="45"/>
      <c r="G287" s="243"/>
      <c r="H287" s="1"/>
      <c r="I287" s="1"/>
      <c r="J287" s="1"/>
      <c r="K287" s="1"/>
      <c r="L287" s="1"/>
      <c r="M287" s="1"/>
      <c r="N287" s="1"/>
      <c r="O287" s="1"/>
      <c r="P287" s="1"/>
      <c r="Q287" s="1"/>
      <c r="R287" s="1"/>
      <c r="S287" s="1"/>
      <c r="T287" s="1"/>
    </row>
    <row r="288" spans="1:20" ht="15.75" customHeight="1" x14ac:dyDescent="0.2">
      <c r="A288" s="45"/>
      <c r="B288" s="237"/>
      <c r="C288" s="45"/>
      <c r="D288" s="45"/>
      <c r="E288" s="45"/>
      <c r="F288" s="45"/>
      <c r="G288" s="243"/>
      <c r="H288" s="1"/>
      <c r="I288" s="1"/>
      <c r="J288" s="1"/>
      <c r="K288" s="1"/>
      <c r="L288" s="1"/>
      <c r="M288" s="1"/>
      <c r="N288" s="1"/>
      <c r="O288" s="1"/>
      <c r="P288" s="1"/>
      <c r="Q288" s="1"/>
      <c r="R288" s="1"/>
      <c r="S288" s="1"/>
      <c r="T288" s="1"/>
    </row>
    <row r="289" spans="1:20" ht="15.75" customHeight="1" x14ac:dyDescent="0.2">
      <c r="A289" s="45"/>
      <c r="B289" s="237"/>
      <c r="C289" s="45"/>
      <c r="D289" s="45"/>
      <c r="E289" s="45"/>
      <c r="F289" s="45"/>
      <c r="G289" s="243"/>
      <c r="H289" s="1"/>
      <c r="I289" s="1"/>
      <c r="J289" s="1"/>
      <c r="K289" s="1"/>
      <c r="L289" s="1"/>
      <c r="M289" s="1"/>
      <c r="N289" s="1"/>
      <c r="O289" s="1"/>
      <c r="P289" s="1"/>
      <c r="Q289" s="1"/>
      <c r="R289" s="1"/>
      <c r="S289" s="1"/>
      <c r="T289" s="1"/>
    </row>
    <row r="290" spans="1:20" ht="15.75" customHeight="1" x14ac:dyDescent="0.2">
      <c r="A290" s="45"/>
      <c r="B290" s="237"/>
      <c r="C290" s="45"/>
      <c r="D290" s="45"/>
      <c r="E290" s="45"/>
      <c r="F290" s="45"/>
      <c r="G290" s="243"/>
      <c r="H290" s="1"/>
      <c r="I290" s="1"/>
      <c r="J290" s="1"/>
      <c r="K290" s="1"/>
      <c r="L290" s="1"/>
      <c r="M290" s="1"/>
      <c r="N290" s="1"/>
      <c r="O290" s="1"/>
      <c r="P290" s="1"/>
      <c r="Q290" s="1"/>
      <c r="R290" s="1"/>
      <c r="S290" s="1"/>
      <c r="T290" s="1"/>
    </row>
    <row r="291" spans="1:20" ht="15.75" customHeight="1" x14ac:dyDescent="0.2">
      <c r="A291" s="45"/>
      <c r="B291" s="237"/>
      <c r="C291" s="45"/>
      <c r="D291" s="45"/>
      <c r="E291" s="45"/>
      <c r="F291" s="45"/>
      <c r="G291" s="243"/>
      <c r="H291" s="1"/>
      <c r="I291" s="1"/>
      <c r="J291" s="1"/>
      <c r="K291" s="1"/>
      <c r="L291" s="1"/>
      <c r="M291" s="1"/>
      <c r="N291" s="1"/>
      <c r="O291" s="1"/>
      <c r="P291" s="1"/>
      <c r="Q291" s="1"/>
      <c r="R291" s="1"/>
      <c r="S291" s="1"/>
      <c r="T291" s="1"/>
    </row>
    <row r="292" spans="1:20" ht="15.75" customHeight="1" x14ac:dyDescent="0.2">
      <c r="A292" s="45"/>
      <c r="B292" s="237"/>
      <c r="C292" s="45"/>
      <c r="D292" s="45"/>
      <c r="E292" s="45"/>
      <c r="F292" s="45"/>
      <c r="G292" s="243"/>
      <c r="H292" s="1"/>
      <c r="I292" s="1"/>
      <c r="J292" s="1"/>
      <c r="K292" s="1"/>
      <c r="L292" s="1"/>
      <c r="M292" s="1"/>
      <c r="N292" s="1"/>
      <c r="O292" s="1"/>
      <c r="P292" s="1"/>
      <c r="Q292" s="1"/>
      <c r="R292" s="1"/>
      <c r="S292" s="1"/>
      <c r="T292" s="1"/>
    </row>
    <row r="293" spans="1:20" ht="15.75" customHeight="1" x14ac:dyDescent="0.2">
      <c r="A293" s="45"/>
      <c r="B293" s="237"/>
      <c r="C293" s="45"/>
      <c r="D293" s="45"/>
      <c r="E293" s="45"/>
      <c r="F293" s="45"/>
      <c r="G293" s="243"/>
      <c r="H293" s="1"/>
      <c r="I293" s="1"/>
      <c r="J293" s="1"/>
      <c r="K293" s="1"/>
      <c r="L293" s="1"/>
      <c r="M293" s="1"/>
      <c r="N293" s="1"/>
      <c r="O293" s="1"/>
      <c r="P293" s="1"/>
      <c r="Q293" s="1"/>
      <c r="R293" s="1"/>
      <c r="S293" s="1"/>
      <c r="T293" s="1"/>
    </row>
    <row r="294" spans="1:20" ht="15.75" customHeight="1" x14ac:dyDescent="0.2">
      <c r="A294" s="45"/>
      <c r="B294" s="237"/>
      <c r="C294" s="45"/>
      <c r="D294" s="45"/>
      <c r="E294" s="45"/>
      <c r="F294" s="45"/>
      <c r="G294" s="243"/>
      <c r="H294" s="1"/>
      <c r="I294" s="1"/>
      <c r="J294" s="1"/>
      <c r="K294" s="1"/>
      <c r="L294" s="1"/>
      <c r="M294" s="1"/>
      <c r="N294" s="1"/>
      <c r="O294" s="1"/>
      <c r="P294" s="1"/>
      <c r="Q294" s="1"/>
      <c r="R294" s="1"/>
      <c r="S294" s="1"/>
      <c r="T294" s="1"/>
    </row>
    <row r="295" spans="1:20" ht="15.75" customHeight="1" x14ac:dyDescent="0.2">
      <c r="A295" s="45"/>
      <c r="B295" s="237"/>
      <c r="C295" s="45"/>
      <c r="D295" s="45"/>
      <c r="E295" s="45"/>
      <c r="F295" s="45"/>
      <c r="G295" s="243"/>
      <c r="H295" s="1"/>
      <c r="I295" s="1"/>
      <c r="J295" s="1"/>
      <c r="K295" s="1"/>
      <c r="L295" s="1"/>
      <c r="M295" s="1"/>
      <c r="N295" s="1"/>
      <c r="O295" s="1"/>
      <c r="P295" s="1"/>
      <c r="Q295" s="1"/>
      <c r="R295" s="1"/>
      <c r="S295" s="1"/>
      <c r="T295" s="1"/>
    </row>
    <row r="296" spans="1:20" ht="15.75" customHeight="1" x14ac:dyDescent="0.2">
      <c r="A296" s="45"/>
      <c r="B296" s="237"/>
      <c r="C296" s="45"/>
      <c r="D296" s="45"/>
      <c r="E296" s="45"/>
      <c r="F296" s="45"/>
      <c r="G296" s="243"/>
      <c r="H296" s="1"/>
      <c r="I296" s="1"/>
      <c r="J296" s="1"/>
      <c r="K296" s="1"/>
      <c r="L296" s="1"/>
      <c r="M296" s="1"/>
      <c r="N296" s="1"/>
      <c r="O296" s="1"/>
      <c r="P296" s="1"/>
      <c r="Q296" s="1"/>
      <c r="R296" s="1"/>
      <c r="S296" s="1"/>
      <c r="T296" s="1"/>
    </row>
    <row r="297" spans="1:20" ht="15.75" customHeight="1" x14ac:dyDescent="0.2">
      <c r="A297" s="45"/>
      <c r="B297" s="237"/>
      <c r="C297" s="45"/>
      <c r="D297" s="45"/>
      <c r="E297" s="45"/>
      <c r="F297" s="45"/>
      <c r="G297" s="243"/>
      <c r="H297" s="1"/>
      <c r="I297" s="1"/>
      <c r="J297" s="1"/>
      <c r="K297" s="1"/>
      <c r="L297" s="1"/>
      <c r="M297" s="1"/>
      <c r="N297" s="1"/>
      <c r="O297" s="1"/>
      <c r="P297" s="1"/>
      <c r="Q297" s="1"/>
      <c r="R297" s="1"/>
      <c r="S297" s="1"/>
      <c r="T297" s="1"/>
    </row>
    <row r="298" spans="1:20" ht="15.75" customHeight="1" x14ac:dyDescent="0.2">
      <c r="A298" s="45"/>
      <c r="B298" s="237"/>
      <c r="C298" s="45"/>
      <c r="D298" s="45"/>
      <c r="E298" s="45"/>
      <c r="F298" s="45"/>
      <c r="G298" s="243"/>
      <c r="H298" s="1"/>
      <c r="I298" s="1"/>
      <c r="J298" s="1"/>
      <c r="K298" s="1"/>
      <c r="L298" s="1"/>
      <c r="M298" s="1"/>
      <c r="N298" s="1"/>
      <c r="O298" s="1"/>
      <c r="P298" s="1"/>
      <c r="Q298" s="1"/>
      <c r="R298" s="1"/>
      <c r="S298" s="1"/>
      <c r="T298" s="1"/>
    </row>
    <row r="299" spans="1:20" ht="15.75" customHeight="1" x14ac:dyDescent="0.2">
      <c r="A299" s="45"/>
      <c r="B299" s="237"/>
      <c r="C299" s="45"/>
      <c r="D299" s="45"/>
      <c r="E299" s="45"/>
      <c r="F299" s="45"/>
      <c r="G299" s="243"/>
      <c r="H299" s="1"/>
      <c r="I299" s="1"/>
      <c r="J299" s="1"/>
      <c r="K299" s="1"/>
      <c r="L299" s="1"/>
      <c r="M299" s="1"/>
      <c r="N299" s="1"/>
      <c r="O299" s="1"/>
      <c r="P299" s="1"/>
      <c r="Q299" s="1"/>
      <c r="R299" s="1"/>
      <c r="S299" s="1"/>
      <c r="T299" s="1"/>
    </row>
    <row r="300" spans="1:20" ht="15.75" customHeight="1" x14ac:dyDescent="0.2">
      <c r="A300" s="45"/>
      <c r="B300" s="237"/>
      <c r="C300" s="45"/>
      <c r="D300" s="45"/>
      <c r="E300" s="45"/>
      <c r="F300" s="45"/>
      <c r="G300" s="243"/>
      <c r="H300" s="1"/>
      <c r="I300" s="1"/>
      <c r="J300" s="1"/>
      <c r="K300" s="1"/>
      <c r="L300" s="1"/>
      <c r="M300" s="1"/>
      <c r="N300" s="1"/>
      <c r="O300" s="1"/>
      <c r="P300" s="1"/>
      <c r="Q300" s="1"/>
      <c r="R300" s="1"/>
      <c r="S300" s="1"/>
      <c r="T300" s="1"/>
    </row>
    <row r="301" spans="1:20" ht="15.75" customHeight="1" x14ac:dyDescent="0.2">
      <c r="A301" s="45"/>
      <c r="B301" s="237"/>
      <c r="C301" s="45"/>
      <c r="D301" s="45"/>
      <c r="E301" s="45"/>
      <c r="F301" s="45"/>
      <c r="G301" s="243"/>
      <c r="H301" s="1"/>
      <c r="I301" s="1"/>
      <c r="J301" s="1"/>
      <c r="K301" s="1"/>
      <c r="L301" s="1"/>
      <c r="M301" s="1"/>
      <c r="N301" s="1"/>
      <c r="O301" s="1"/>
      <c r="P301" s="1"/>
      <c r="Q301" s="1"/>
      <c r="R301" s="1"/>
      <c r="S301" s="1"/>
      <c r="T301" s="1"/>
    </row>
    <row r="302" spans="1:20" ht="15.75" customHeight="1" x14ac:dyDescent="0.2">
      <c r="A302" s="45"/>
      <c r="B302" s="237"/>
      <c r="C302" s="45"/>
      <c r="D302" s="45"/>
      <c r="E302" s="45"/>
      <c r="F302" s="45"/>
      <c r="G302" s="243"/>
      <c r="H302" s="1"/>
      <c r="I302" s="1"/>
      <c r="J302" s="1"/>
      <c r="K302" s="1"/>
      <c r="L302" s="1"/>
      <c r="M302" s="1"/>
      <c r="N302" s="1"/>
      <c r="O302" s="1"/>
      <c r="P302" s="1"/>
      <c r="Q302" s="1"/>
      <c r="R302" s="1"/>
      <c r="S302" s="1"/>
      <c r="T302" s="1"/>
    </row>
    <row r="303" spans="1:20" ht="15.75" customHeight="1" x14ac:dyDescent="0.2">
      <c r="A303" s="45"/>
      <c r="B303" s="237"/>
      <c r="C303" s="45"/>
      <c r="D303" s="45"/>
      <c r="E303" s="45"/>
      <c r="F303" s="45"/>
      <c r="G303" s="243"/>
      <c r="H303" s="1"/>
      <c r="I303" s="1"/>
      <c r="J303" s="1"/>
      <c r="K303" s="1"/>
      <c r="L303" s="1"/>
      <c r="M303" s="1"/>
      <c r="N303" s="1"/>
      <c r="O303" s="1"/>
      <c r="P303" s="1"/>
      <c r="Q303" s="1"/>
      <c r="R303" s="1"/>
      <c r="S303" s="1"/>
      <c r="T303" s="1"/>
    </row>
    <row r="304" spans="1:20" ht="15.75" customHeight="1" x14ac:dyDescent="0.2">
      <c r="A304" s="45"/>
      <c r="B304" s="237"/>
      <c r="C304" s="45"/>
      <c r="D304" s="45"/>
      <c r="E304" s="45"/>
      <c r="F304" s="45"/>
      <c r="G304" s="243"/>
      <c r="H304" s="1"/>
      <c r="I304" s="1"/>
      <c r="J304" s="1"/>
      <c r="K304" s="1"/>
      <c r="L304" s="1"/>
      <c r="M304" s="1"/>
      <c r="N304" s="1"/>
      <c r="O304" s="1"/>
      <c r="P304" s="1"/>
      <c r="Q304" s="1"/>
      <c r="R304" s="1"/>
      <c r="S304" s="1"/>
      <c r="T304" s="1"/>
    </row>
    <row r="305" spans="1:20" ht="15.75" customHeight="1" x14ac:dyDescent="0.2">
      <c r="A305" s="45"/>
      <c r="B305" s="237"/>
      <c r="C305" s="45"/>
      <c r="D305" s="45"/>
      <c r="E305" s="45"/>
      <c r="F305" s="45"/>
      <c r="G305" s="243"/>
      <c r="H305" s="1"/>
      <c r="I305" s="1"/>
      <c r="J305" s="1"/>
      <c r="K305" s="1"/>
      <c r="L305" s="1"/>
      <c r="M305" s="1"/>
      <c r="N305" s="1"/>
      <c r="O305" s="1"/>
      <c r="P305" s="1"/>
      <c r="Q305" s="1"/>
      <c r="R305" s="1"/>
      <c r="S305" s="1"/>
      <c r="T305" s="1"/>
    </row>
    <row r="306" spans="1:20" ht="15.75" customHeight="1" x14ac:dyDescent="0.2">
      <c r="A306" s="45"/>
      <c r="B306" s="237"/>
      <c r="C306" s="45"/>
      <c r="D306" s="45"/>
      <c r="E306" s="45"/>
      <c r="F306" s="45"/>
      <c r="G306" s="243"/>
      <c r="H306" s="1"/>
      <c r="I306" s="1"/>
      <c r="J306" s="1"/>
      <c r="K306" s="1"/>
      <c r="L306" s="1"/>
      <c r="M306" s="1"/>
      <c r="N306" s="1"/>
      <c r="O306" s="1"/>
      <c r="P306" s="1"/>
      <c r="Q306" s="1"/>
      <c r="R306" s="1"/>
      <c r="S306" s="1"/>
      <c r="T306" s="1"/>
    </row>
    <row r="307" spans="1:20" ht="15.75" customHeight="1" x14ac:dyDescent="0.2">
      <c r="A307" s="45"/>
      <c r="B307" s="237"/>
      <c r="C307" s="45"/>
      <c r="D307" s="45"/>
      <c r="E307" s="45"/>
      <c r="F307" s="45"/>
      <c r="G307" s="243"/>
      <c r="H307" s="1"/>
      <c r="I307" s="1"/>
      <c r="J307" s="1"/>
      <c r="K307" s="1"/>
      <c r="L307" s="1"/>
      <c r="M307" s="1"/>
      <c r="N307" s="1"/>
      <c r="O307" s="1"/>
      <c r="P307" s="1"/>
      <c r="Q307" s="1"/>
      <c r="R307" s="1"/>
      <c r="S307" s="1"/>
      <c r="T307" s="1"/>
    </row>
    <row r="308" spans="1:20" ht="15.75" customHeight="1" x14ac:dyDescent="0.2">
      <c r="A308" s="45"/>
      <c r="B308" s="237"/>
      <c r="C308" s="45"/>
      <c r="D308" s="45"/>
      <c r="E308" s="45"/>
      <c r="F308" s="45"/>
      <c r="G308" s="243"/>
      <c r="H308" s="1"/>
      <c r="I308" s="1"/>
      <c r="J308" s="1"/>
      <c r="K308" s="1"/>
      <c r="L308" s="1"/>
      <c r="M308" s="1"/>
      <c r="N308" s="1"/>
      <c r="O308" s="1"/>
      <c r="P308" s="1"/>
      <c r="Q308" s="1"/>
      <c r="R308" s="1"/>
      <c r="S308" s="1"/>
      <c r="T308" s="1"/>
    </row>
    <row r="309" spans="1:20" ht="15.75" customHeight="1" x14ac:dyDescent="0.2">
      <c r="A309" s="45"/>
      <c r="B309" s="237"/>
      <c r="C309" s="45"/>
      <c r="D309" s="45"/>
      <c r="E309" s="45"/>
      <c r="F309" s="45"/>
      <c r="G309" s="243"/>
      <c r="H309" s="1"/>
      <c r="I309" s="1"/>
      <c r="J309" s="1"/>
      <c r="K309" s="1"/>
      <c r="L309" s="1"/>
      <c r="M309" s="1"/>
      <c r="N309" s="1"/>
      <c r="O309" s="1"/>
      <c r="P309" s="1"/>
      <c r="Q309" s="1"/>
      <c r="R309" s="1"/>
      <c r="S309" s="1"/>
      <c r="T309" s="1"/>
    </row>
    <row r="310" spans="1:20" ht="15.75" customHeight="1" x14ac:dyDescent="0.2">
      <c r="A310" s="45"/>
      <c r="B310" s="237"/>
      <c r="C310" s="45"/>
      <c r="D310" s="45"/>
      <c r="E310" s="45"/>
      <c r="F310" s="45"/>
      <c r="G310" s="243"/>
      <c r="H310" s="1"/>
      <c r="I310" s="1"/>
      <c r="J310" s="1"/>
      <c r="K310" s="1"/>
      <c r="L310" s="1"/>
      <c r="M310" s="1"/>
      <c r="N310" s="1"/>
      <c r="O310" s="1"/>
      <c r="P310" s="1"/>
      <c r="Q310" s="1"/>
      <c r="R310" s="1"/>
      <c r="S310" s="1"/>
      <c r="T310" s="1"/>
    </row>
    <row r="311" spans="1:20" ht="15.75" customHeight="1" x14ac:dyDescent="0.2">
      <c r="A311" s="45"/>
      <c r="B311" s="237"/>
      <c r="C311" s="45"/>
      <c r="D311" s="45"/>
      <c r="E311" s="45"/>
      <c r="F311" s="45"/>
      <c r="G311" s="243"/>
      <c r="H311" s="1"/>
      <c r="I311" s="1"/>
      <c r="J311" s="1"/>
      <c r="K311" s="1"/>
      <c r="L311" s="1"/>
      <c r="M311" s="1"/>
      <c r="N311" s="1"/>
      <c r="O311" s="1"/>
      <c r="P311" s="1"/>
      <c r="Q311" s="1"/>
      <c r="R311" s="1"/>
      <c r="S311" s="1"/>
      <c r="T311" s="1"/>
    </row>
    <row r="312" spans="1:20" ht="15.75" customHeight="1" x14ac:dyDescent="0.2">
      <c r="A312" s="45"/>
      <c r="B312" s="237"/>
      <c r="C312" s="45"/>
      <c r="D312" s="45"/>
      <c r="E312" s="45"/>
      <c r="F312" s="45"/>
      <c r="G312" s="243"/>
      <c r="H312" s="1"/>
      <c r="I312" s="1"/>
      <c r="J312" s="1"/>
      <c r="K312" s="1"/>
      <c r="L312" s="1"/>
      <c r="M312" s="1"/>
      <c r="N312" s="1"/>
      <c r="O312" s="1"/>
      <c r="P312" s="1"/>
      <c r="Q312" s="1"/>
      <c r="R312" s="1"/>
      <c r="S312" s="1"/>
      <c r="T312" s="1"/>
    </row>
    <row r="313" spans="1:20" ht="15.75" customHeight="1" x14ac:dyDescent="0.2">
      <c r="A313" s="45"/>
      <c r="B313" s="237"/>
      <c r="C313" s="45"/>
      <c r="D313" s="45"/>
      <c r="E313" s="45"/>
      <c r="F313" s="45"/>
      <c r="G313" s="243"/>
      <c r="H313" s="1"/>
      <c r="I313" s="1"/>
      <c r="J313" s="1"/>
      <c r="K313" s="1"/>
      <c r="L313" s="1"/>
      <c r="M313" s="1"/>
      <c r="N313" s="1"/>
      <c r="O313" s="1"/>
      <c r="P313" s="1"/>
      <c r="Q313" s="1"/>
      <c r="R313" s="1"/>
      <c r="S313" s="1"/>
      <c r="T313" s="1"/>
    </row>
    <row r="314" spans="1:20" ht="15.75" customHeight="1" x14ac:dyDescent="0.2">
      <c r="A314" s="45"/>
      <c r="B314" s="237"/>
      <c r="C314" s="45"/>
      <c r="D314" s="45"/>
      <c r="E314" s="45"/>
      <c r="F314" s="45"/>
      <c r="G314" s="243"/>
      <c r="H314" s="1"/>
      <c r="I314" s="1"/>
      <c r="J314" s="1"/>
      <c r="K314" s="1"/>
      <c r="L314" s="1"/>
      <c r="M314" s="1"/>
      <c r="N314" s="1"/>
      <c r="O314" s="1"/>
      <c r="P314" s="1"/>
      <c r="Q314" s="1"/>
      <c r="R314" s="1"/>
      <c r="S314" s="1"/>
      <c r="T314" s="1"/>
    </row>
    <row r="315" spans="1:20" ht="15.75" customHeight="1" x14ac:dyDescent="0.2">
      <c r="A315" s="45"/>
      <c r="B315" s="237"/>
      <c r="C315" s="45"/>
      <c r="D315" s="45"/>
      <c r="E315" s="45"/>
      <c r="F315" s="45"/>
      <c r="G315" s="243"/>
      <c r="H315" s="1"/>
      <c r="I315" s="1"/>
      <c r="J315" s="1"/>
      <c r="K315" s="1"/>
      <c r="L315" s="1"/>
      <c r="M315" s="1"/>
      <c r="N315" s="1"/>
      <c r="O315" s="1"/>
      <c r="P315" s="1"/>
      <c r="Q315" s="1"/>
      <c r="R315" s="1"/>
      <c r="S315" s="1"/>
      <c r="T315" s="1"/>
    </row>
    <row r="316" spans="1:20" ht="15.75" customHeight="1" x14ac:dyDescent="0.2">
      <c r="A316" s="45"/>
      <c r="B316" s="237"/>
      <c r="C316" s="45"/>
      <c r="D316" s="45"/>
      <c r="E316" s="45"/>
      <c r="F316" s="45"/>
      <c r="G316" s="243"/>
      <c r="H316" s="1"/>
      <c r="I316" s="1"/>
      <c r="J316" s="1"/>
      <c r="K316" s="1"/>
      <c r="L316" s="1"/>
      <c r="M316" s="1"/>
      <c r="N316" s="1"/>
      <c r="O316" s="1"/>
      <c r="P316" s="1"/>
      <c r="Q316" s="1"/>
      <c r="R316" s="1"/>
      <c r="S316" s="1"/>
      <c r="T316" s="1"/>
    </row>
    <row r="317" spans="1:20" ht="15.75" customHeight="1" x14ac:dyDescent="0.2">
      <c r="A317" s="45"/>
      <c r="B317" s="237"/>
      <c r="C317" s="45"/>
      <c r="D317" s="45"/>
      <c r="E317" s="45"/>
      <c r="F317" s="45"/>
      <c r="G317" s="243"/>
      <c r="H317" s="1"/>
      <c r="I317" s="1"/>
      <c r="J317" s="1"/>
      <c r="K317" s="1"/>
      <c r="L317" s="1"/>
      <c r="M317" s="1"/>
      <c r="N317" s="1"/>
      <c r="O317" s="1"/>
      <c r="P317" s="1"/>
      <c r="Q317" s="1"/>
      <c r="R317" s="1"/>
      <c r="S317" s="1"/>
      <c r="T317" s="1"/>
    </row>
    <row r="318" spans="1:20" ht="15.75" customHeight="1" x14ac:dyDescent="0.2">
      <c r="A318" s="45"/>
      <c r="B318" s="237"/>
      <c r="C318" s="45"/>
      <c r="D318" s="45"/>
      <c r="E318" s="45"/>
      <c r="F318" s="45"/>
      <c r="G318" s="243"/>
      <c r="H318" s="1"/>
      <c r="I318" s="1"/>
      <c r="J318" s="1"/>
      <c r="K318" s="1"/>
      <c r="L318" s="1"/>
      <c r="M318" s="1"/>
      <c r="N318" s="1"/>
      <c r="O318" s="1"/>
      <c r="P318" s="1"/>
      <c r="Q318" s="1"/>
      <c r="R318" s="1"/>
      <c r="S318" s="1"/>
      <c r="T318" s="1"/>
    </row>
    <row r="319" spans="1:20" ht="15.75" customHeight="1" x14ac:dyDescent="0.2">
      <c r="A319" s="45"/>
      <c r="B319" s="237"/>
      <c r="C319" s="45"/>
      <c r="D319" s="45"/>
      <c r="E319" s="45"/>
      <c r="F319" s="45"/>
      <c r="G319" s="243"/>
      <c r="H319" s="1"/>
      <c r="I319" s="1"/>
      <c r="J319" s="1"/>
      <c r="K319" s="1"/>
      <c r="L319" s="1"/>
      <c r="M319" s="1"/>
      <c r="N319" s="1"/>
      <c r="O319" s="1"/>
      <c r="P319" s="1"/>
      <c r="Q319" s="1"/>
      <c r="R319" s="1"/>
      <c r="S319" s="1"/>
      <c r="T319" s="1"/>
    </row>
    <row r="320" spans="1:20" ht="15.75" customHeight="1" x14ac:dyDescent="0.2">
      <c r="A320" s="45"/>
      <c r="B320" s="237"/>
      <c r="C320" s="45"/>
      <c r="D320" s="45"/>
      <c r="E320" s="45"/>
      <c r="F320" s="45"/>
      <c r="G320" s="243"/>
      <c r="H320" s="1"/>
      <c r="I320" s="1"/>
      <c r="J320" s="1"/>
      <c r="K320" s="1"/>
      <c r="L320" s="1"/>
      <c r="M320" s="1"/>
      <c r="N320" s="1"/>
      <c r="O320" s="1"/>
      <c r="P320" s="1"/>
      <c r="Q320" s="1"/>
      <c r="R320" s="1"/>
      <c r="S320" s="1"/>
      <c r="T320" s="1"/>
    </row>
    <row r="321" spans="1:20" ht="15.75" customHeight="1" x14ac:dyDescent="0.2">
      <c r="A321" s="45"/>
      <c r="B321" s="237"/>
      <c r="C321" s="45"/>
      <c r="D321" s="45"/>
      <c r="E321" s="45"/>
      <c r="F321" s="45"/>
      <c r="G321" s="243"/>
      <c r="H321" s="1"/>
      <c r="I321" s="1"/>
      <c r="J321" s="1"/>
      <c r="K321" s="1"/>
      <c r="L321" s="1"/>
      <c r="M321" s="1"/>
      <c r="N321" s="1"/>
      <c r="O321" s="1"/>
      <c r="P321" s="1"/>
      <c r="Q321" s="1"/>
      <c r="R321" s="1"/>
      <c r="S321" s="1"/>
      <c r="T321" s="1"/>
    </row>
    <row r="322" spans="1:20" ht="15.75" customHeight="1" x14ac:dyDescent="0.2">
      <c r="A322" s="45"/>
      <c r="B322" s="237"/>
      <c r="C322" s="45"/>
      <c r="D322" s="45"/>
      <c r="E322" s="45"/>
      <c r="F322" s="45"/>
      <c r="G322" s="243"/>
      <c r="H322" s="1"/>
      <c r="I322" s="1"/>
      <c r="J322" s="1"/>
      <c r="K322" s="1"/>
      <c r="L322" s="1"/>
      <c r="M322" s="1"/>
      <c r="N322" s="1"/>
      <c r="O322" s="1"/>
      <c r="P322" s="1"/>
      <c r="Q322" s="1"/>
      <c r="R322" s="1"/>
      <c r="S322" s="1"/>
      <c r="T322" s="1"/>
    </row>
    <row r="323" spans="1:20" ht="15.75" customHeight="1" x14ac:dyDescent="0.2">
      <c r="A323" s="45"/>
      <c r="B323" s="237"/>
      <c r="C323" s="45"/>
      <c r="D323" s="45"/>
      <c r="E323" s="45"/>
      <c r="F323" s="45"/>
      <c r="G323" s="243"/>
      <c r="H323" s="1"/>
      <c r="I323" s="1"/>
      <c r="J323" s="1"/>
      <c r="K323" s="1"/>
      <c r="L323" s="1"/>
      <c r="M323" s="1"/>
      <c r="N323" s="1"/>
      <c r="O323" s="1"/>
      <c r="P323" s="1"/>
      <c r="Q323" s="1"/>
      <c r="R323" s="1"/>
      <c r="S323" s="1"/>
      <c r="T323" s="1"/>
    </row>
    <row r="324" spans="1:20" ht="15.75" customHeight="1" x14ac:dyDescent="0.2">
      <c r="A324" s="45"/>
      <c r="B324" s="237"/>
      <c r="C324" s="45"/>
      <c r="D324" s="45"/>
      <c r="E324" s="45"/>
      <c r="F324" s="45"/>
      <c r="G324" s="243"/>
      <c r="H324" s="1"/>
      <c r="I324" s="1"/>
      <c r="J324" s="1"/>
      <c r="K324" s="1"/>
      <c r="L324" s="1"/>
      <c r="M324" s="1"/>
      <c r="N324" s="1"/>
      <c r="O324" s="1"/>
      <c r="P324" s="1"/>
      <c r="Q324" s="1"/>
      <c r="R324" s="1"/>
      <c r="S324" s="1"/>
      <c r="T324" s="1"/>
    </row>
    <row r="325" spans="1:20" ht="15.75" customHeight="1" x14ac:dyDescent="0.2">
      <c r="A325" s="45"/>
      <c r="B325" s="237"/>
      <c r="C325" s="45"/>
      <c r="D325" s="45"/>
      <c r="E325" s="45"/>
      <c r="F325" s="45"/>
      <c r="G325" s="243"/>
      <c r="H325" s="1"/>
      <c r="I325" s="1"/>
      <c r="J325" s="1"/>
      <c r="K325" s="1"/>
      <c r="L325" s="1"/>
      <c r="M325" s="1"/>
      <c r="N325" s="1"/>
      <c r="O325" s="1"/>
      <c r="P325" s="1"/>
      <c r="Q325" s="1"/>
      <c r="R325" s="1"/>
      <c r="S325" s="1"/>
      <c r="T325" s="1"/>
    </row>
    <row r="326" spans="1:20" ht="15.75" customHeight="1" x14ac:dyDescent="0.2">
      <c r="A326" s="45"/>
      <c r="B326" s="237"/>
      <c r="C326" s="45"/>
      <c r="D326" s="45"/>
      <c r="E326" s="45"/>
      <c r="F326" s="45"/>
      <c r="G326" s="243"/>
      <c r="H326" s="1"/>
      <c r="I326" s="1"/>
      <c r="J326" s="1"/>
      <c r="K326" s="1"/>
      <c r="L326" s="1"/>
      <c r="M326" s="1"/>
      <c r="N326" s="1"/>
      <c r="O326" s="1"/>
      <c r="P326" s="1"/>
      <c r="Q326" s="1"/>
      <c r="R326" s="1"/>
      <c r="S326" s="1"/>
      <c r="T326" s="1"/>
    </row>
    <row r="327" spans="1:20" ht="15.75" customHeight="1" x14ac:dyDescent="0.2">
      <c r="A327" s="45"/>
      <c r="B327" s="237"/>
      <c r="C327" s="45"/>
      <c r="D327" s="45"/>
      <c r="E327" s="45"/>
      <c r="F327" s="45"/>
      <c r="G327" s="243"/>
      <c r="H327" s="1"/>
      <c r="I327" s="1"/>
      <c r="J327" s="1"/>
      <c r="K327" s="1"/>
      <c r="L327" s="1"/>
      <c r="M327" s="1"/>
      <c r="N327" s="1"/>
      <c r="O327" s="1"/>
      <c r="P327" s="1"/>
      <c r="Q327" s="1"/>
      <c r="R327" s="1"/>
      <c r="S327" s="1"/>
      <c r="T327" s="1"/>
    </row>
    <row r="328" spans="1:20" ht="15.75" customHeight="1" x14ac:dyDescent="0.2">
      <c r="A328" s="45"/>
      <c r="B328" s="237"/>
      <c r="C328" s="45"/>
      <c r="D328" s="45"/>
      <c r="E328" s="45"/>
      <c r="F328" s="45"/>
      <c r="G328" s="243"/>
      <c r="H328" s="1"/>
      <c r="I328" s="1"/>
      <c r="J328" s="1"/>
      <c r="K328" s="1"/>
      <c r="L328" s="1"/>
      <c r="M328" s="1"/>
      <c r="N328" s="1"/>
      <c r="O328" s="1"/>
      <c r="P328" s="1"/>
      <c r="Q328" s="1"/>
      <c r="R328" s="1"/>
      <c r="S328" s="1"/>
      <c r="T328" s="1"/>
    </row>
    <row r="329" spans="1:20" ht="15.75" customHeight="1" x14ac:dyDescent="0.2">
      <c r="A329" s="45"/>
      <c r="B329" s="237"/>
      <c r="C329" s="45"/>
      <c r="D329" s="45"/>
      <c r="E329" s="45"/>
      <c r="F329" s="45"/>
      <c r="G329" s="243"/>
      <c r="H329" s="1"/>
      <c r="I329" s="1"/>
      <c r="J329" s="1"/>
      <c r="K329" s="1"/>
      <c r="L329" s="1"/>
      <c r="M329" s="1"/>
      <c r="N329" s="1"/>
      <c r="O329" s="1"/>
      <c r="P329" s="1"/>
      <c r="Q329" s="1"/>
      <c r="R329" s="1"/>
      <c r="S329" s="1"/>
      <c r="T329" s="1"/>
    </row>
    <row r="330" spans="1:20" ht="15.75" customHeight="1" x14ac:dyDescent="0.2">
      <c r="A330" s="45"/>
      <c r="B330" s="237"/>
      <c r="C330" s="45"/>
      <c r="D330" s="45"/>
      <c r="E330" s="45"/>
      <c r="F330" s="45"/>
      <c r="G330" s="243"/>
      <c r="H330" s="1"/>
      <c r="I330" s="1"/>
      <c r="J330" s="1"/>
      <c r="K330" s="1"/>
      <c r="L330" s="1"/>
      <c r="M330" s="1"/>
      <c r="N330" s="1"/>
      <c r="O330" s="1"/>
      <c r="P330" s="1"/>
      <c r="Q330" s="1"/>
      <c r="R330" s="1"/>
      <c r="S330" s="1"/>
      <c r="T330" s="1"/>
    </row>
    <row r="331" spans="1:20" ht="15.75" customHeight="1" x14ac:dyDescent="0.2">
      <c r="A331" s="45"/>
      <c r="B331" s="237"/>
      <c r="C331" s="45"/>
      <c r="D331" s="45"/>
      <c r="E331" s="45"/>
      <c r="F331" s="45"/>
      <c r="G331" s="243"/>
      <c r="H331" s="1"/>
      <c r="I331" s="1"/>
      <c r="J331" s="1"/>
      <c r="K331" s="1"/>
      <c r="L331" s="1"/>
      <c r="M331" s="1"/>
      <c r="N331" s="1"/>
      <c r="O331" s="1"/>
      <c r="P331" s="1"/>
      <c r="Q331" s="1"/>
      <c r="R331" s="1"/>
      <c r="S331" s="1"/>
      <c r="T331" s="1"/>
    </row>
    <row r="332" spans="1:20" ht="15.75" customHeight="1" x14ac:dyDescent="0.2">
      <c r="A332" s="45"/>
      <c r="B332" s="237"/>
      <c r="C332" s="45"/>
      <c r="D332" s="45"/>
      <c r="E332" s="45"/>
      <c r="F332" s="45"/>
      <c r="G332" s="243"/>
      <c r="H332" s="1"/>
      <c r="I332" s="1"/>
      <c r="J332" s="1"/>
      <c r="K332" s="1"/>
      <c r="L332" s="1"/>
      <c r="M332" s="1"/>
      <c r="N332" s="1"/>
      <c r="O332" s="1"/>
      <c r="P332" s="1"/>
      <c r="Q332" s="1"/>
      <c r="R332" s="1"/>
      <c r="S332" s="1"/>
      <c r="T332" s="1"/>
    </row>
    <row r="333" spans="1:20" ht="15.75" customHeight="1" x14ac:dyDescent="0.2">
      <c r="A333" s="45"/>
      <c r="B333" s="237"/>
      <c r="C333" s="45"/>
      <c r="D333" s="45"/>
      <c r="E333" s="45"/>
      <c r="F333" s="45"/>
      <c r="G333" s="243"/>
      <c r="H333" s="1"/>
      <c r="I333" s="1"/>
      <c r="J333" s="1"/>
      <c r="K333" s="1"/>
      <c r="L333" s="1"/>
      <c r="M333" s="1"/>
      <c r="N333" s="1"/>
      <c r="O333" s="1"/>
      <c r="P333" s="1"/>
      <c r="Q333" s="1"/>
      <c r="R333" s="1"/>
      <c r="S333" s="1"/>
      <c r="T333" s="1"/>
    </row>
    <row r="334" spans="1:20" ht="15.75" customHeight="1" x14ac:dyDescent="0.2">
      <c r="A334" s="45"/>
      <c r="B334" s="237"/>
      <c r="C334" s="45"/>
      <c r="D334" s="45"/>
      <c r="E334" s="45"/>
      <c r="F334" s="45"/>
      <c r="G334" s="243"/>
      <c r="H334" s="1"/>
      <c r="I334" s="1"/>
      <c r="J334" s="1"/>
      <c r="K334" s="1"/>
      <c r="L334" s="1"/>
      <c r="M334" s="1"/>
      <c r="N334" s="1"/>
      <c r="O334" s="1"/>
      <c r="P334" s="1"/>
      <c r="Q334" s="1"/>
      <c r="R334" s="1"/>
      <c r="S334" s="1"/>
      <c r="T334" s="1"/>
    </row>
    <row r="335" spans="1:20" ht="15.75" customHeight="1" x14ac:dyDescent="0.2">
      <c r="A335" s="45"/>
      <c r="B335" s="237"/>
      <c r="C335" s="45"/>
      <c r="D335" s="45"/>
      <c r="E335" s="45"/>
      <c r="F335" s="45"/>
      <c r="G335" s="243"/>
      <c r="H335" s="1"/>
      <c r="I335" s="1"/>
      <c r="J335" s="1"/>
      <c r="K335" s="1"/>
      <c r="L335" s="1"/>
      <c r="M335" s="1"/>
      <c r="N335" s="1"/>
      <c r="O335" s="1"/>
      <c r="P335" s="1"/>
      <c r="Q335" s="1"/>
      <c r="R335" s="1"/>
      <c r="S335" s="1"/>
      <c r="T335" s="1"/>
    </row>
    <row r="336" spans="1:20" ht="15.75" customHeight="1" x14ac:dyDescent="0.2">
      <c r="A336" s="45"/>
      <c r="B336" s="237"/>
      <c r="C336" s="45"/>
      <c r="D336" s="45"/>
      <c r="E336" s="45"/>
      <c r="F336" s="45"/>
      <c r="G336" s="243"/>
      <c r="H336" s="1"/>
      <c r="I336" s="1"/>
      <c r="J336" s="1"/>
      <c r="K336" s="1"/>
      <c r="L336" s="1"/>
      <c r="M336" s="1"/>
      <c r="N336" s="1"/>
      <c r="O336" s="1"/>
      <c r="P336" s="1"/>
      <c r="Q336" s="1"/>
      <c r="R336" s="1"/>
      <c r="S336" s="1"/>
      <c r="T336" s="1"/>
    </row>
    <row r="337" spans="1:20" ht="15.75" customHeight="1" x14ac:dyDescent="0.2">
      <c r="A337" s="45"/>
      <c r="B337" s="237"/>
      <c r="C337" s="45"/>
      <c r="D337" s="45"/>
      <c r="E337" s="45"/>
      <c r="F337" s="45"/>
      <c r="G337" s="243"/>
      <c r="H337" s="1"/>
      <c r="I337" s="1"/>
      <c r="J337" s="1"/>
      <c r="K337" s="1"/>
      <c r="L337" s="1"/>
      <c r="M337" s="1"/>
      <c r="N337" s="1"/>
      <c r="O337" s="1"/>
      <c r="P337" s="1"/>
      <c r="Q337" s="1"/>
      <c r="R337" s="1"/>
      <c r="S337" s="1"/>
      <c r="T337" s="1"/>
    </row>
    <row r="338" spans="1:20" ht="15.75" customHeight="1" x14ac:dyDescent="0.2">
      <c r="A338" s="45"/>
      <c r="B338" s="237"/>
      <c r="C338" s="45"/>
      <c r="D338" s="45"/>
      <c r="E338" s="45"/>
      <c r="F338" s="45"/>
      <c r="G338" s="243"/>
      <c r="H338" s="1"/>
      <c r="I338" s="1"/>
      <c r="J338" s="1"/>
      <c r="K338" s="1"/>
      <c r="L338" s="1"/>
      <c r="M338" s="1"/>
      <c r="N338" s="1"/>
      <c r="O338" s="1"/>
      <c r="P338" s="1"/>
      <c r="Q338" s="1"/>
      <c r="R338" s="1"/>
      <c r="S338" s="1"/>
      <c r="T338" s="1"/>
    </row>
    <row r="339" spans="1:20" ht="15.75" customHeight="1" x14ac:dyDescent="0.2">
      <c r="A339" s="45"/>
      <c r="B339" s="237"/>
      <c r="C339" s="45"/>
      <c r="D339" s="45"/>
      <c r="E339" s="45"/>
      <c r="F339" s="45"/>
      <c r="G339" s="243"/>
      <c r="H339" s="1"/>
      <c r="I339" s="1"/>
      <c r="J339" s="1"/>
      <c r="K339" s="1"/>
      <c r="L339" s="1"/>
      <c r="M339" s="1"/>
      <c r="N339" s="1"/>
      <c r="O339" s="1"/>
      <c r="P339" s="1"/>
      <c r="Q339" s="1"/>
      <c r="R339" s="1"/>
      <c r="S339" s="1"/>
      <c r="T339" s="1"/>
    </row>
    <row r="340" spans="1:20" ht="15.75" customHeight="1" x14ac:dyDescent="0.2">
      <c r="A340" s="45"/>
      <c r="B340" s="237"/>
      <c r="C340" s="45"/>
      <c r="D340" s="45"/>
      <c r="E340" s="45"/>
      <c r="F340" s="45"/>
      <c r="G340" s="243"/>
      <c r="H340" s="1"/>
      <c r="I340" s="1"/>
      <c r="J340" s="1"/>
      <c r="K340" s="1"/>
      <c r="L340" s="1"/>
      <c r="M340" s="1"/>
      <c r="N340" s="1"/>
      <c r="O340" s="1"/>
      <c r="P340" s="1"/>
      <c r="Q340" s="1"/>
      <c r="R340" s="1"/>
      <c r="S340" s="1"/>
      <c r="T340" s="1"/>
    </row>
    <row r="341" spans="1:20" ht="15.75" customHeight="1" x14ac:dyDescent="0.2">
      <c r="A341" s="45"/>
      <c r="B341" s="237"/>
      <c r="C341" s="45"/>
      <c r="D341" s="45"/>
      <c r="E341" s="45"/>
      <c r="F341" s="45"/>
      <c r="G341" s="243"/>
      <c r="H341" s="1"/>
      <c r="I341" s="1"/>
      <c r="J341" s="1"/>
      <c r="K341" s="1"/>
      <c r="L341" s="1"/>
      <c r="M341" s="1"/>
      <c r="N341" s="1"/>
      <c r="O341" s="1"/>
      <c r="P341" s="1"/>
      <c r="Q341" s="1"/>
      <c r="R341" s="1"/>
      <c r="S341" s="1"/>
      <c r="T341" s="1"/>
    </row>
    <row r="342" spans="1:20" ht="15.75" customHeight="1" x14ac:dyDescent="0.2">
      <c r="A342" s="45"/>
      <c r="B342" s="237"/>
      <c r="C342" s="45"/>
      <c r="D342" s="45"/>
      <c r="E342" s="45"/>
      <c r="F342" s="45"/>
      <c r="G342" s="243"/>
      <c r="H342" s="1"/>
      <c r="I342" s="1"/>
      <c r="J342" s="1"/>
      <c r="K342" s="1"/>
      <c r="L342" s="1"/>
      <c r="M342" s="1"/>
      <c r="N342" s="1"/>
      <c r="O342" s="1"/>
      <c r="P342" s="1"/>
      <c r="Q342" s="1"/>
      <c r="R342" s="1"/>
      <c r="S342" s="1"/>
      <c r="T342" s="1"/>
    </row>
    <row r="343" spans="1:20" ht="15.75" customHeight="1" x14ac:dyDescent="0.2">
      <c r="A343" s="45"/>
      <c r="B343" s="237"/>
      <c r="C343" s="45"/>
      <c r="D343" s="45"/>
      <c r="E343" s="45"/>
      <c r="F343" s="45"/>
      <c r="G343" s="243"/>
      <c r="H343" s="1"/>
      <c r="I343" s="1"/>
      <c r="J343" s="1"/>
      <c r="K343" s="1"/>
      <c r="L343" s="1"/>
      <c r="M343" s="1"/>
      <c r="N343" s="1"/>
      <c r="O343" s="1"/>
      <c r="P343" s="1"/>
      <c r="Q343" s="1"/>
      <c r="R343" s="1"/>
      <c r="S343" s="1"/>
      <c r="T343" s="1"/>
    </row>
    <row r="344" spans="1:20" ht="15.75" customHeight="1" x14ac:dyDescent="0.2">
      <c r="A344" s="45"/>
      <c r="B344" s="237"/>
      <c r="C344" s="45"/>
      <c r="D344" s="45"/>
      <c r="E344" s="45"/>
      <c r="F344" s="45"/>
      <c r="G344" s="243"/>
      <c r="H344" s="1"/>
      <c r="I344" s="1"/>
      <c r="J344" s="1"/>
      <c r="K344" s="1"/>
      <c r="L344" s="1"/>
      <c r="M344" s="1"/>
      <c r="N344" s="1"/>
      <c r="O344" s="1"/>
      <c r="P344" s="1"/>
      <c r="Q344" s="1"/>
      <c r="R344" s="1"/>
      <c r="S344" s="1"/>
      <c r="T344" s="1"/>
    </row>
    <row r="345" spans="1:20" ht="15.75" customHeight="1" x14ac:dyDescent="0.2">
      <c r="A345" s="45"/>
      <c r="B345" s="237"/>
      <c r="C345" s="45"/>
      <c r="D345" s="45"/>
      <c r="E345" s="45"/>
      <c r="F345" s="45"/>
      <c r="G345" s="243"/>
      <c r="H345" s="1"/>
      <c r="I345" s="1"/>
      <c r="J345" s="1"/>
      <c r="K345" s="1"/>
      <c r="L345" s="1"/>
      <c r="M345" s="1"/>
      <c r="N345" s="1"/>
      <c r="O345" s="1"/>
      <c r="P345" s="1"/>
      <c r="Q345" s="1"/>
      <c r="R345" s="1"/>
      <c r="S345" s="1"/>
      <c r="T345" s="1"/>
    </row>
    <row r="346" spans="1:20" ht="15.75" customHeight="1" x14ac:dyDescent="0.2">
      <c r="A346" s="45"/>
      <c r="B346" s="237"/>
      <c r="C346" s="45"/>
      <c r="D346" s="45"/>
      <c r="E346" s="45"/>
      <c r="F346" s="45"/>
      <c r="G346" s="243"/>
      <c r="H346" s="1"/>
      <c r="I346" s="1"/>
      <c r="J346" s="1"/>
      <c r="K346" s="1"/>
      <c r="L346" s="1"/>
      <c r="M346" s="1"/>
      <c r="N346" s="1"/>
      <c r="O346" s="1"/>
      <c r="P346" s="1"/>
      <c r="Q346" s="1"/>
      <c r="R346" s="1"/>
      <c r="S346" s="1"/>
      <c r="T346" s="1"/>
    </row>
    <row r="347" spans="1:20" ht="15.75" customHeight="1" x14ac:dyDescent="0.2">
      <c r="A347" s="45"/>
      <c r="B347" s="237"/>
      <c r="C347" s="45"/>
      <c r="D347" s="45"/>
      <c r="E347" s="45"/>
      <c r="F347" s="45"/>
      <c r="G347" s="243"/>
      <c r="H347" s="1"/>
      <c r="I347" s="1"/>
      <c r="J347" s="1"/>
      <c r="K347" s="1"/>
      <c r="L347" s="1"/>
      <c r="M347" s="1"/>
      <c r="N347" s="1"/>
      <c r="O347" s="1"/>
      <c r="P347" s="1"/>
      <c r="Q347" s="1"/>
      <c r="R347" s="1"/>
      <c r="S347" s="1"/>
      <c r="T347" s="1"/>
    </row>
    <row r="348" spans="1:20" ht="15.75" customHeight="1" x14ac:dyDescent="0.2">
      <c r="A348" s="45"/>
      <c r="B348" s="237"/>
      <c r="C348" s="45"/>
      <c r="D348" s="45"/>
      <c r="E348" s="45"/>
      <c r="F348" s="45"/>
      <c r="G348" s="243"/>
      <c r="H348" s="1"/>
      <c r="I348" s="1"/>
      <c r="J348" s="1"/>
      <c r="K348" s="1"/>
      <c r="L348" s="1"/>
      <c r="M348" s="1"/>
      <c r="N348" s="1"/>
      <c r="O348" s="1"/>
      <c r="P348" s="1"/>
      <c r="Q348" s="1"/>
      <c r="R348" s="1"/>
      <c r="S348" s="1"/>
      <c r="T348" s="1"/>
    </row>
    <row r="349" spans="1:20" ht="15.75" customHeight="1" x14ac:dyDescent="0.2">
      <c r="A349" s="45"/>
      <c r="B349" s="237"/>
      <c r="C349" s="45"/>
      <c r="D349" s="45"/>
      <c r="E349" s="45"/>
      <c r="F349" s="45"/>
      <c r="G349" s="243"/>
      <c r="H349" s="1"/>
      <c r="I349" s="1"/>
      <c r="J349" s="1"/>
      <c r="K349" s="1"/>
      <c r="L349" s="1"/>
      <c r="M349" s="1"/>
      <c r="N349" s="1"/>
      <c r="O349" s="1"/>
      <c r="P349" s="1"/>
      <c r="Q349" s="1"/>
      <c r="R349" s="1"/>
      <c r="S349" s="1"/>
      <c r="T349" s="1"/>
    </row>
    <row r="350" spans="1:20" ht="15.75" customHeight="1" x14ac:dyDescent="0.2">
      <c r="A350" s="45"/>
      <c r="B350" s="237"/>
      <c r="C350" s="45"/>
      <c r="D350" s="45"/>
      <c r="E350" s="45"/>
      <c r="F350" s="45"/>
      <c r="G350" s="243"/>
      <c r="H350" s="1"/>
      <c r="I350" s="1"/>
      <c r="J350" s="1"/>
      <c r="K350" s="1"/>
      <c r="L350" s="1"/>
      <c r="M350" s="1"/>
      <c r="N350" s="1"/>
      <c r="O350" s="1"/>
      <c r="P350" s="1"/>
      <c r="Q350" s="1"/>
      <c r="R350" s="1"/>
      <c r="S350" s="1"/>
      <c r="T350" s="1"/>
    </row>
    <row r="351" spans="1:20" ht="15.75" customHeight="1" x14ac:dyDescent="0.2">
      <c r="A351" s="45"/>
      <c r="B351" s="237"/>
      <c r="C351" s="45"/>
      <c r="D351" s="45"/>
      <c r="E351" s="45"/>
      <c r="F351" s="45"/>
      <c r="G351" s="243"/>
      <c r="H351" s="1"/>
      <c r="I351" s="1"/>
      <c r="J351" s="1"/>
      <c r="K351" s="1"/>
      <c r="L351" s="1"/>
      <c r="M351" s="1"/>
      <c r="N351" s="1"/>
      <c r="O351" s="1"/>
      <c r="P351" s="1"/>
      <c r="Q351" s="1"/>
      <c r="R351" s="1"/>
      <c r="S351" s="1"/>
      <c r="T351" s="1"/>
    </row>
    <row r="352" spans="1:20" ht="15.75" customHeight="1" x14ac:dyDescent="0.2">
      <c r="A352" s="45"/>
      <c r="B352" s="237"/>
      <c r="C352" s="45"/>
      <c r="D352" s="45"/>
      <c r="E352" s="45"/>
      <c r="F352" s="45"/>
      <c r="G352" s="243"/>
      <c r="H352" s="1"/>
      <c r="I352" s="1"/>
      <c r="J352" s="1"/>
      <c r="K352" s="1"/>
      <c r="L352" s="1"/>
      <c r="M352" s="1"/>
      <c r="N352" s="1"/>
      <c r="O352" s="1"/>
      <c r="P352" s="1"/>
      <c r="Q352" s="1"/>
      <c r="R352" s="1"/>
      <c r="S352" s="1"/>
      <c r="T352" s="1"/>
    </row>
    <row r="353" spans="1:20" ht="15.75" customHeight="1" x14ac:dyDescent="0.2">
      <c r="A353" s="45"/>
      <c r="B353" s="237"/>
      <c r="C353" s="45"/>
      <c r="D353" s="45"/>
      <c r="E353" s="45"/>
      <c r="F353" s="45"/>
      <c r="G353" s="243"/>
      <c r="H353" s="1"/>
      <c r="I353" s="1"/>
      <c r="J353" s="1"/>
      <c r="K353" s="1"/>
      <c r="L353" s="1"/>
      <c r="M353" s="1"/>
      <c r="N353" s="1"/>
      <c r="O353" s="1"/>
      <c r="P353" s="1"/>
      <c r="Q353" s="1"/>
      <c r="R353" s="1"/>
      <c r="S353" s="1"/>
      <c r="T353" s="1"/>
    </row>
    <row r="354" spans="1:20" ht="15.75" customHeight="1" x14ac:dyDescent="0.2">
      <c r="A354" s="45"/>
      <c r="B354" s="237"/>
      <c r="C354" s="45"/>
      <c r="D354" s="45"/>
      <c r="E354" s="45"/>
      <c r="F354" s="45"/>
      <c r="G354" s="243"/>
      <c r="H354" s="1"/>
      <c r="I354" s="1"/>
      <c r="J354" s="1"/>
      <c r="K354" s="1"/>
      <c r="L354" s="1"/>
      <c r="M354" s="1"/>
      <c r="N354" s="1"/>
      <c r="O354" s="1"/>
      <c r="P354" s="1"/>
      <c r="Q354" s="1"/>
      <c r="R354" s="1"/>
      <c r="S354" s="1"/>
      <c r="T354" s="1"/>
    </row>
    <row r="355" spans="1:20" ht="15.75" customHeight="1" x14ac:dyDescent="0.2">
      <c r="A355" s="45"/>
      <c r="B355" s="237"/>
      <c r="C355" s="45"/>
      <c r="D355" s="45"/>
      <c r="E355" s="45"/>
      <c r="F355" s="45"/>
      <c r="G355" s="243"/>
      <c r="H355" s="1"/>
      <c r="I355" s="1"/>
      <c r="J355" s="1"/>
      <c r="K355" s="1"/>
      <c r="L355" s="1"/>
      <c r="M355" s="1"/>
      <c r="N355" s="1"/>
      <c r="O355" s="1"/>
      <c r="P355" s="1"/>
      <c r="Q355" s="1"/>
      <c r="R355" s="1"/>
      <c r="S355" s="1"/>
      <c r="T355" s="1"/>
    </row>
    <row r="356" spans="1:20" ht="15.75" customHeight="1" x14ac:dyDescent="0.2">
      <c r="A356" s="45"/>
      <c r="B356" s="237"/>
      <c r="C356" s="45"/>
      <c r="D356" s="45"/>
      <c r="E356" s="45"/>
      <c r="F356" s="45"/>
      <c r="G356" s="243"/>
      <c r="H356" s="1"/>
      <c r="I356" s="1"/>
      <c r="J356" s="1"/>
      <c r="K356" s="1"/>
      <c r="L356" s="1"/>
      <c r="M356" s="1"/>
      <c r="N356" s="1"/>
      <c r="O356" s="1"/>
      <c r="P356" s="1"/>
      <c r="Q356" s="1"/>
      <c r="R356" s="1"/>
      <c r="S356" s="1"/>
      <c r="T356" s="1"/>
    </row>
    <row r="357" spans="1:20" ht="15.75" customHeight="1" x14ac:dyDescent="0.2">
      <c r="A357" s="45"/>
      <c r="B357" s="237"/>
      <c r="C357" s="45"/>
      <c r="D357" s="45"/>
      <c r="E357" s="45"/>
      <c r="F357" s="45"/>
      <c r="G357" s="243"/>
      <c r="H357" s="1"/>
      <c r="I357" s="1"/>
      <c r="J357" s="1"/>
      <c r="K357" s="1"/>
      <c r="L357" s="1"/>
      <c r="M357" s="1"/>
      <c r="N357" s="1"/>
      <c r="O357" s="1"/>
      <c r="P357" s="1"/>
      <c r="Q357" s="1"/>
      <c r="R357" s="1"/>
      <c r="S357" s="1"/>
      <c r="T357" s="1"/>
    </row>
    <row r="358" spans="1:20" ht="15.75" customHeight="1" x14ac:dyDescent="0.2">
      <c r="A358" s="45"/>
      <c r="B358" s="237"/>
      <c r="C358" s="45"/>
      <c r="D358" s="45"/>
      <c r="E358" s="45"/>
      <c r="F358" s="45"/>
      <c r="G358" s="243"/>
      <c r="H358" s="1"/>
      <c r="I358" s="1"/>
      <c r="J358" s="1"/>
      <c r="K358" s="1"/>
      <c r="L358" s="1"/>
      <c r="M358" s="1"/>
      <c r="N358" s="1"/>
      <c r="O358" s="1"/>
      <c r="P358" s="1"/>
      <c r="Q358" s="1"/>
      <c r="R358" s="1"/>
      <c r="S358" s="1"/>
      <c r="T358" s="1"/>
    </row>
    <row r="359" spans="1:20" ht="15.75" customHeight="1" x14ac:dyDescent="0.2">
      <c r="A359" s="45"/>
      <c r="B359" s="237"/>
      <c r="C359" s="45"/>
      <c r="D359" s="45"/>
      <c r="E359" s="45"/>
      <c r="F359" s="45"/>
      <c r="G359" s="243"/>
      <c r="H359" s="1"/>
      <c r="I359" s="1"/>
      <c r="J359" s="1"/>
      <c r="K359" s="1"/>
      <c r="L359" s="1"/>
      <c r="M359" s="1"/>
      <c r="N359" s="1"/>
      <c r="O359" s="1"/>
      <c r="P359" s="1"/>
      <c r="Q359" s="1"/>
      <c r="R359" s="1"/>
      <c r="S359" s="1"/>
      <c r="T359" s="1"/>
    </row>
    <row r="360" spans="1:20" ht="15.75" customHeight="1" x14ac:dyDescent="0.2">
      <c r="A360" s="45"/>
      <c r="B360" s="237"/>
      <c r="C360" s="45"/>
      <c r="D360" s="45"/>
      <c r="E360" s="45"/>
      <c r="F360" s="45"/>
      <c r="G360" s="243"/>
      <c r="H360" s="1"/>
      <c r="I360" s="1"/>
      <c r="J360" s="1"/>
      <c r="K360" s="1"/>
      <c r="L360" s="1"/>
      <c r="M360" s="1"/>
      <c r="N360" s="1"/>
      <c r="O360" s="1"/>
      <c r="P360" s="1"/>
      <c r="Q360" s="1"/>
      <c r="R360" s="1"/>
      <c r="S360" s="1"/>
      <c r="T360" s="1"/>
    </row>
    <row r="361" spans="1:20" ht="15.75" customHeight="1" x14ac:dyDescent="0.2">
      <c r="A361" s="45"/>
      <c r="B361" s="237"/>
      <c r="C361" s="45"/>
      <c r="D361" s="45"/>
      <c r="E361" s="45"/>
      <c r="F361" s="45"/>
      <c r="G361" s="243"/>
      <c r="H361" s="1"/>
      <c r="I361" s="1"/>
      <c r="J361" s="1"/>
      <c r="K361" s="1"/>
      <c r="L361" s="1"/>
      <c r="M361" s="1"/>
      <c r="N361" s="1"/>
      <c r="O361" s="1"/>
      <c r="P361" s="1"/>
      <c r="Q361" s="1"/>
      <c r="R361" s="1"/>
      <c r="S361" s="1"/>
      <c r="T361" s="1"/>
    </row>
    <row r="362" spans="1:20" ht="15.75" customHeight="1" x14ac:dyDescent="0.2">
      <c r="A362" s="45"/>
      <c r="B362" s="237"/>
      <c r="C362" s="45"/>
      <c r="D362" s="45"/>
      <c r="E362" s="45"/>
      <c r="F362" s="45"/>
      <c r="G362" s="243"/>
      <c r="H362" s="1"/>
      <c r="I362" s="1"/>
      <c r="J362" s="1"/>
      <c r="K362" s="1"/>
      <c r="L362" s="1"/>
      <c r="M362" s="1"/>
      <c r="N362" s="1"/>
      <c r="O362" s="1"/>
      <c r="P362" s="1"/>
      <c r="Q362" s="1"/>
      <c r="R362" s="1"/>
      <c r="S362" s="1"/>
      <c r="T362" s="1"/>
    </row>
    <row r="363" spans="1:20" ht="15.75" customHeight="1" x14ac:dyDescent="0.2">
      <c r="A363" s="45"/>
      <c r="B363" s="237"/>
      <c r="C363" s="45"/>
      <c r="D363" s="45"/>
      <c r="E363" s="45"/>
      <c r="F363" s="45"/>
      <c r="G363" s="243"/>
      <c r="H363" s="1"/>
      <c r="I363" s="1"/>
      <c r="J363" s="1"/>
      <c r="K363" s="1"/>
      <c r="L363" s="1"/>
      <c r="M363" s="1"/>
      <c r="N363" s="1"/>
      <c r="O363" s="1"/>
      <c r="P363" s="1"/>
      <c r="Q363" s="1"/>
      <c r="R363" s="1"/>
      <c r="S363" s="1"/>
      <c r="T363" s="1"/>
    </row>
    <row r="364" spans="1:20" ht="15.75" customHeight="1" x14ac:dyDescent="0.2">
      <c r="A364" s="45"/>
      <c r="B364" s="237"/>
      <c r="C364" s="45"/>
      <c r="D364" s="45"/>
      <c r="E364" s="45"/>
      <c r="F364" s="45"/>
      <c r="G364" s="243"/>
      <c r="H364" s="1"/>
      <c r="I364" s="1"/>
      <c r="J364" s="1"/>
      <c r="K364" s="1"/>
      <c r="L364" s="1"/>
      <c r="M364" s="1"/>
      <c r="N364" s="1"/>
      <c r="O364" s="1"/>
      <c r="P364" s="1"/>
      <c r="Q364" s="1"/>
      <c r="R364" s="1"/>
      <c r="S364" s="1"/>
      <c r="T364" s="1"/>
    </row>
    <row r="365" spans="1:20" ht="15.75" customHeight="1" x14ac:dyDescent="0.2">
      <c r="A365" s="45"/>
      <c r="B365" s="237"/>
      <c r="C365" s="45"/>
      <c r="D365" s="45"/>
      <c r="E365" s="45"/>
      <c r="F365" s="45"/>
      <c r="G365" s="243"/>
      <c r="H365" s="1"/>
      <c r="I365" s="1"/>
      <c r="J365" s="1"/>
      <c r="K365" s="1"/>
      <c r="L365" s="1"/>
      <c r="M365" s="1"/>
      <c r="N365" s="1"/>
      <c r="O365" s="1"/>
      <c r="P365" s="1"/>
      <c r="Q365" s="1"/>
      <c r="R365" s="1"/>
      <c r="S365" s="1"/>
      <c r="T365" s="1"/>
    </row>
    <row r="366" spans="1:20" ht="15.75" customHeight="1" x14ac:dyDescent="0.2">
      <c r="A366" s="45"/>
      <c r="B366" s="237"/>
      <c r="C366" s="45"/>
      <c r="D366" s="45"/>
      <c r="E366" s="45"/>
      <c r="F366" s="45"/>
      <c r="G366" s="243"/>
      <c r="H366" s="1"/>
      <c r="I366" s="1"/>
      <c r="J366" s="1"/>
      <c r="K366" s="1"/>
      <c r="L366" s="1"/>
      <c r="M366" s="1"/>
      <c r="N366" s="1"/>
      <c r="O366" s="1"/>
      <c r="P366" s="1"/>
      <c r="Q366" s="1"/>
      <c r="R366" s="1"/>
      <c r="S366" s="1"/>
      <c r="T366" s="1"/>
    </row>
    <row r="367" spans="1:20" ht="15.75" customHeight="1" x14ac:dyDescent="0.2">
      <c r="A367" s="45"/>
      <c r="B367" s="237"/>
      <c r="C367" s="45"/>
      <c r="D367" s="45"/>
      <c r="E367" s="45"/>
      <c r="F367" s="45"/>
      <c r="G367" s="243"/>
      <c r="H367" s="1"/>
      <c r="I367" s="1"/>
      <c r="J367" s="1"/>
      <c r="K367" s="1"/>
      <c r="L367" s="1"/>
      <c r="M367" s="1"/>
      <c r="N367" s="1"/>
      <c r="O367" s="1"/>
      <c r="P367" s="1"/>
      <c r="Q367" s="1"/>
      <c r="R367" s="1"/>
      <c r="S367" s="1"/>
      <c r="T367" s="1"/>
    </row>
    <row r="368" spans="1:20" ht="15.75" customHeight="1" x14ac:dyDescent="0.2">
      <c r="A368" s="45"/>
      <c r="B368" s="237"/>
      <c r="C368" s="45"/>
      <c r="D368" s="45"/>
      <c r="E368" s="45"/>
      <c r="F368" s="45"/>
      <c r="G368" s="243"/>
      <c r="H368" s="1"/>
      <c r="I368" s="1"/>
      <c r="J368" s="1"/>
      <c r="K368" s="1"/>
      <c r="L368" s="1"/>
      <c r="M368" s="1"/>
      <c r="N368" s="1"/>
      <c r="O368" s="1"/>
      <c r="P368" s="1"/>
      <c r="Q368" s="1"/>
      <c r="R368" s="1"/>
      <c r="S368" s="1"/>
      <c r="T368" s="1"/>
    </row>
    <row r="369" spans="1:20" ht="15.75" customHeight="1" x14ac:dyDescent="0.2">
      <c r="A369" s="45"/>
      <c r="B369" s="237"/>
      <c r="C369" s="45"/>
      <c r="D369" s="45"/>
      <c r="E369" s="45"/>
      <c r="F369" s="45"/>
      <c r="G369" s="243"/>
      <c r="H369" s="1"/>
      <c r="I369" s="1"/>
      <c r="J369" s="1"/>
      <c r="K369" s="1"/>
      <c r="L369" s="1"/>
      <c r="M369" s="1"/>
      <c r="N369" s="1"/>
      <c r="O369" s="1"/>
      <c r="P369" s="1"/>
      <c r="Q369" s="1"/>
      <c r="R369" s="1"/>
      <c r="S369" s="1"/>
      <c r="T369" s="1"/>
    </row>
    <row r="370" spans="1:20" ht="15.75" customHeight="1" x14ac:dyDescent="0.2">
      <c r="A370" s="45"/>
      <c r="B370" s="237"/>
      <c r="C370" s="45"/>
      <c r="D370" s="45"/>
      <c r="E370" s="45"/>
      <c r="F370" s="45"/>
      <c r="G370" s="243"/>
      <c r="H370" s="1"/>
      <c r="I370" s="1"/>
      <c r="J370" s="1"/>
      <c r="K370" s="1"/>
      <c r="L370" s="1"/>
      <c r="M370" s="1"/>
      <c r="N370" s="1"/>
      <c r="O370" s="1"/>
      <c r="P370" s="1"/>
      <c r="Q370" s="1"/>
      <c r="R370" s="1"/>
      <c r="S370" s="1"/>
      <c r="T370" s="1"/>
    </row>
    <row r="371" spans="1:20" ht="15.75" customHeight="1" x14ac:dyDescent="0.2">
      <c r="A371" s="45"/>
      <c r="B371" s="237"/>
      <c r="C371" s="45"/>
      <c r="D371" s="45"/>
      <c r="E371" s="45"/>
      <c r="F371" s="45"/>
      <c r="G371" s="243"/>
      <c r="H371" s="1"/>
      <c r="I371" s="1"/>
      <c r="J371" s="1"/>
      <c r="K371" s="1"/>
      <c r="L371" s="1"/>
      <c r="M371" s="1"/>
      <c r="N371" s="1"/>
      <c r="O371" s="1"/>
      <c r="P371" s="1"/>
      <c r="Q371" s="1"/>
      <c r="R371" s="1"/>
      <c r="S371" s="1"/>
      <c r="T371" s="1"/>
    </row>
    <row r="372" spans="1:20" ht="15.75" customHeight="1" x14ac:dyDescent="0.2">
      <c r="A372" s="45"/>
      <c r="B372" s="237"/>
      <c r="C372" s="45"/>
      <c r="D372" s="45"/>
      <c r="E372" s="45"/>
      <c r="F372" s="45"/>
      <c r="G372" s="243"/>
      <c r="H372" s="1"/>
      <c r="I372" s="1"/>
      <c r="J372" s="1"/>
      <c r="K372" s="1"/>
      <c r="L372" s="1"/>
      <c r="M372" s="1"/>
      <c r="N372" s="1"/>
      <c r="O372" s="1"/>
      <c r="P372" s="1"/>
      <c r="Q372" s="1"/>
      <c r="R372" s="1"/>
      <c r="S372" s="1"/>
      <c r="T372" s="1"/>
    </row>
    <row r="373" spans="1:20" ht="15.75" customHeight="1" x14ac:dyDescent="0.2">
      <c r="A373" s="45"/>
      <c r="B373" s="237"/>
      <c r="C373" s="45"/>
      <c r="D373" s="45"/>
      <c r="E373" s="45"/>
      <c r="F373" s="45"/>
      <c r="G373" s="243"/>
      <c r="H373" s="1"/>
      <c r="I373" s="1"/>
      <c r="J373" s="1"/>
      <c r="K373" s="1"/>
      <c r="L373" s="1"/>
      <c r="M373" s="1"/>
      <c r="N373" s="1"/>
      <c r="O373" s="1"/>
      <c r="P373" s="1"/>
      <c r="Q373" s="1"/>
      <c r="R373" s="1"/>
      <c r="S373" s="1"/>
      <c r="T373" s="1"/>
    </row>
    <row r="374" spans="1:20" ht="15.75" customHeight="1" x14ac:dyDescent="0.2">
      <c r="A374" s="45"/>
      <c r="B374" s="237"/>
      <c r="C374" s="45"/>
      <c r="D374" s="45"/>
      <c r="E374" s="45"/>
      <c r="F374" s="45"/>
      <c r="G374" s="243"/>
      <c r="H374" s="1"/>
      <c r="I374" s="1"/>
      <c r="J374" s="1"/>
      <c r="K374" s="1"/>
      <c r="L374" s="1"/>
      <c r="M374" s="1"/>
      <c r="N374" s="1"/>
      <c r="O374" s="1"/>
      <c r="P374" s="1"/>
      <c r="Q374" s="1"/>
      <c r="R374" s="1"/>
      <c r="S374" s="1"/>
      <c r="T374" s="1"/>
    </row>
    <row r="375" spans="1:20" ht="15.75" customHeight="1" x14ac:dyDescent="0.2">
      <c r="A375" s="45"/>
      <c r="B375" s="237"/>
      <c r="C375" s="45"/>
      <c r="D375" s="45"/>
      <c r="E375" s="45"/>
      <c r="F375" s="45"/>
      <c r="G375" s="243"/>
      <c r="H375" s="1"/>
      <c r="I375" s="1"/>
      <c r="J375" s="1"/>
      <c r="K375" s="1"/>
      <c r="L375" s="1"/>
      <c r="M375" s="1"/>
      <c r="N375" s="1"/>
      <c r="O375" s="1"/>
      <c r="P375" s="1"/>
      <c r="Q375" s="1"/>
      <c r="R375" s="1"/>
      <c r="S375" s="1"/>
      <c r="T375" s="1"/>
    </row>
    <row r="376" spans="1:20" ht="15.75" customHeight="1" x14ac:dyDescent="0.2">
      <c r="A376" s="45"/>
      <c r="B376" s="237"/>
      <c r="C376" s="45"/>
      <c r="D376" s="45"/>
      <c r="E376" s="45"/>
      <c r="F376" s="45"/>
      <c r="G376" s="243"/>
      <c r="H376" s="1"/>
      <c r="I376" s="1"/>
      <c r="J376" s="1"/>
      <c r="K376" s="1"/>
      <c r="L376" s="1"/>
      <c r="M376" s="1"/>
      <c r="N376" s="1"/>
      <c r="O376" s="1"/>
      <c r="P376" s="1"/>
      <c r="Q376" s="1"/>
      <c r="R376" s="1"/>
      <c r="S376" s="1"/>
      <c r="T376" s="1"/>
    </row>
    <row r="377" spans="1:20" ht="15.75" customHeight="1" x14ac:dyDescent="0.2">
      <c r="A377" s="45"/>
      <c r="B377" s="237"/>
      <c r="C377" s="45"/>
      <c r="D377" s="45"/>
      <c r="E377" s="45"/>
      <c r="F377" s="45"/>
      <c r="G377" s="243"/>
      <c r="H377" s="1"/>
      <c r="I377" s="1"/>
      <c r="J377" s="1"/>
      <c r="K377" s="1"/>
      <c r="L377" s="1"/>
      <c r="M377" s="1"/>
      <c r="N377" s="1"/>
      <c r="O377" s="1"/>
      <c r="P377" s="1"/>
      <c r="Q377" s="1"/>
      <c r="R377" s="1"/>
      <c r="S377" s="1"/>
      <c r="T377" s="1"/>
    </row>
    <row r="378" spans="1:20" ht="15.75" customHeight="1" x14ac:dyDescent="0.2">
      <c r="A378" s="45"/>
      <c r="B378" s="237"/>
      <c r="C378" s="45"/>
      <c r="D378" s="45"/>
      <c r="E378" s="45"/>
      <c r="F378" s="45"/>
      <c r="G378" s="243"/>
      <c r="H378" s="1"/>
      <c r="I378" s="1"/>
      <c r="J378" s="1"/>
      <c r="K378" s="1"/>
      <c r="L378" s="1"/>
      <c r="M378" s="1"/>
      <c r="N378" s="1"/>
      <c r="O378" s="1"/>
      <c r="P378" s="1"/>
      <c r="Q378" s="1"/>
      <c r="R378" s="1"/>
      <c r="S378" s="1"/>
      <c r="T378" s="1"/>
    </row>
    <row r="379" spans="1:20" ht="15.75" customHeight="1" x14ac:dyDescent="0.2">
      <c r="A379" s="45"/>
      <c r="B379" s="237"/>
      <c r="C379" s="45"/>
      <c r="D379" s="45"/>
      <c r="E379" s="45"/>
      <c r="F379" s="45"/>
      <c r="G379" s="243"/>
      <c r="H379" s="1"/>
      <c r="I379" s="1"/>
      <c r="J379" s="1"/>
      <c r="K379" s="1"/>
      <c r="L379" s="1"/>
      <c r="M379" s="1"/>
      <c r="N379" s="1"/>
      <c r="O379" s="1"/>
      <c r="P379" s="1"/>
      <c r="Q379" s="1"/>
      <c r="R379" s="1"/>
      <c r="S379" s="1"/>
      <c r="T379" s="1"/>
    </row>
    <row r="380" spans="1:20" ht="15.75" customHeight="1" x14ac:dyDescent="0.2">
      <c r="A380" s="45"/>
      <c r="B380" s="237"/>
      <c r="C380" s="45"/>
      <c r="D380" s="45"/>
      <c r="E380" s="45"/>
      <c r="F380" s="45"/>
      <c r="G380" s="243"/>
      <c r="H380" s="1"/>
      <c r="I380" s="1"/>
      <c r="J380" s="1"/>
      <c r="K380" s="1"/>
      <c r="L380" s="1"/>
      <c r="M380" s="1"/>
      <c r="N380" s="1"/>
      <c r="O380" s="1"/>
      <c r="P380" s="1"/>
      <c r="Q380" s="1"/>
      <c r="R380" s="1"/>
      <c r="S380" s="1"/>
      <c r="T380" s="1"/>
    </row>
    <row r="381" spans="1:20" ht="15.75" customHeight="1" x14ac:dyDescent="0.2">
      <c r="A381" s="45"/>
      <c r="B381" s="237"/>
      <c r="C381" s="45"/>
      <c r="D381" s="45"/>
      <c r="E381" s="45"/>
      <c r="F381" s="45"/>
      <c r="G381" s="243"/>
      <c r="H381" s="1"/>
      <c r="I381" s="1"/>
      <c r="J381" s="1"/>
      <c r="K381" s="1"/>
      <c r="L381" s="1"/>
      <c r="M381" s="1"/>
      <c r="N381" s="1"/>
      <c r="O381" s="1"/>
      <c r="P381" s="1"/>
      <c r="Q381" s="1"/>
      <c r="R381" s="1"/>
      <c r="S381" s="1"/>
      <c r="T381" s="1"/>
    </row>
    <row r="382" spans="1:20" ht="15.75" customHeight="1" x14ac:dyDescent="0.2">
      <c r="A382" s="45"/>
      <c r="B382" s="237"/>
      <c r="C382" s="45"/>
      <c r="D382" s="45"/>
      <c r="E382" s="45"/>
      <c r="F382" s="45"/>
      <c r="G382" s="243"/>
      <c r="H382" s="1"/>
      <c r="I382" s="1"/>
      <c r="J382" s="1"/>
      <c r="K382" s="1"/>
      <c r="L382" s="1"/>
      <c r="M382" s="1"/>
      <c r="N382" s="1"/>
      <c r="O382" s="1"/>
      <c r="P382" s="1"/>
      <c r="Q382" s="1"/>
      <c r="R382" s="1"/>
      <c r="S382" s="1"/>
      <c r="T382" s="1"/>
    </row>
    <row r="383" spans="1:20" ht="15.75" customHeight="1" x14ac:dyDescent="0.2">
      <c r="A383" s="45"/>
      <c r="B383" s="237"/>
      <c r="C383" s="45"/>
      <c r="D383" s="45"/>
      <c r="E383" s="45"/>
      <c r="F383" s="45"/>
      <c r="G383" s="243"/>
      <c r="H383" s="1"/>
      <c r="I383" s="1"/>
      <c r="J383" s="1"/>
      <c r="K383" s="1"/>
      <c r="L383" s="1"/>
      <c r="M383" s="1"/>
      <c r="N383" s="1"/>
      <c r="O383" s="1"/>
      <c r="P383" s="1"/>
      <c r="Q383" s="1"/>
      <c r="R383" s="1"/>
      <c r="S383" s="1"/>
      <c r="T383" s="1"/>
    </row>
    <row r="384" spans="1:20" ht="15.75" customHeight="1" x14ac:dyDescent="0.2">
      <c r="A384" s="45"/>
      <c r="B384" s="237"/>
      <c r="C384" s="45"/>
      <c r="D384" s="45"/>
      <c r="E384" s="45"/>
      <c r="F384" s="45"/>
      <c r="G384" s="243"/>
      <c r="H384" s="1"/>
      <c r="I384" s="1"/>
      <c r="J384" s="1"/>
      <c r="K384" s="1"/>
      <c r="L384" s="1"/>
      <c r="M384" s="1"/>
      <c r="N384" s="1"/>
      <c r="O384" s="1"/>
      <c r="P384" s="1"/>
      <c r="Q384" s="1"/>
      <c r="R384" s="1"/>
      <c r="S384" s="1"/>
      <c r="T384" s="1"/>
    </row>
    <row r="385" spans="1:20" ht="15.75" customHeight="1" x14ac:dyDescent="0.2">
      <c r="A385" s="45"/>
      <c r="B385" s="237"/>
      <c r="C385" s="45"/>
      <c r="D385" s="45"/>
      <c r="E385" s="45"/>
      <c r="F385" s="45"/>
      <c r="G385" s="243"/>
      <c r="H385" s="1"/>
      <c r="I385" s="1"/>
      <c r="J385" s="1"/>
      <c r="K385" s="1"/>
      <c r="L385" s="1"/>
      <c r="M385" s="1"/>
      <c r="N385" s="1"/>
      <c r="O385" s="1"/>
      <c r="P385" s="1"/>
      <c r="Q385" s="1"/>
      <c r="R385" s="1"/>
      <c r="S385" s="1"/>
      <c r="T385" s="1"/>
    </row>
    <row r="386" spans="1:20" ht="15.75" customHeight="1" x14ac:dyDescent="0.2">
      <c r="A386" s="45"/>
      <c r="B386" s="237"/>
      <c r="C386" s="45"/>
      <c r="D386" s="45"/>
      <c r="E386" s="45"/>
      <c r="F386" s="45"/>
      <c r="G386" s="243"/>
      <c r="H386" s="1"/>
      <c r="I386" s="1"/>
      <c r="J386" s="1"/>
      <c r="K386" s="1"/>
      <c r="L386" s="1"/>
      <c r="M386" s="1"/>
      <c r="N386" s="1"/>
      <c r="O386" s="1"/>
      <c r="P386" s="1"/>
      <c r="Q386" s="1"/>
      <c r="R386" s="1"/>
      <c r="S386" s="1"/>
      <c r="T386" s="1"/>
    </row>
    <row r="387" spans="1:20" ht="15.75" customHeight="1" x14ac:dyDescent="0.2">
      <c r="A387" s="45"/>
      <c r="B387" s="237"/>
      <c r="C387" s="45"/>
      <c r="D387" s="45"/>
      <c r="E387" s="45"/>
      <c r="F387" s="45"/>
      <c r="G387" s="243"/>
      <c r="H387" s="1"/>
      <c r="I387" s="1"/>
      <c r="J387" s="1"/>
      <c r="K387" s="1"/>
      <c r="L387" s="1"/>
      <c r="M387" s="1"/>
      <c r="N387" s="1"/>
      <c r="O387" s="1"/>
      <c r="P387" s="1"/>
      <c r="Q387" s="1"/>
      <c r="R387" s="1"/>
      <c r="S387" s="1"/>
      <c r="T387" s="1"/>
    </row>
    <row r="388" spans="1:20" ht="15.75" customHeight="1" x14ac:dyDescent="0.2">
      <c r="A388" s="45"/>
      <c r="B388" s="237"/>
      <c r="C388" s="45"/>
      <c r="D388" s="45"/>
      <c r="E388" s="45"/>
      <c r="F388" s="45"/>
      <c r="G388" s="243"/>
      <c r="H388" s="1"/>
      <c r="I388" s="1"/>
      <c r="J388" s="1"/>
      <c r="K388" s="1"/>
      <c r="L388" s="1"/>
      <c r="M388" s="1"/>
      <c r="N388" s="1"/>
      <c r="O388" s="1"/>
      <c r="P388" s="1"/>
      <c r="Q388" s="1"/>
      <c r="R388" s="1"/>
      <c r="S388" s="1"/>
      <c r="T388" s="1"/>
    </row>
    <row r="389" spans="1:20" ht="15.75" customHeight="1" x14ac:dyDescent="0.2">
      <c r="A389" s="45"/>
      <c r="B389" s="237"/>
      <c r="C389" s="45"/>
      <c r="D389" s="45"/>
      <c r="E389" s="45"/>
      <c r="F389" s="45"/>
      <c r="G389" s="243"/>
      <c r="H389" s="1"/>
      <c r="I389" s="1"/>
      <c r="J389" s="1"/>
      <c r="K389" s="1"/>
      <c r="L389" s="1"/>
      <c r="M389" s="1"/>
      <c r="N389" s="1"/>
      <c r="O389" s="1"/>
      <c r="P389" s="1"/>
      <c r="Q389" s="1"/>
      <c r="R389" s="1"/>
      <c r="S389" s="1"/>
      <c r="T389" s="1"/>
    </row>
    <row r="390" spans="1:20" ht="15.75" customHeight="1" x14ac:dyDescent="0.2">
      <c r="A390" s="45"/>
      <c r="B390" s="237"/>
      <c r="C390" s="45"/>
      <c r="D390" s="45"/>
      <c r="E390" s="45"/>
      <c r="F390" s="45"/>
      <c r="G390" s="243"/>
      <c r="H390" s="1"/>
      <c r="I390" s="1"/>
      <c r="J390" s="1"/>
      <c r="K390" s="1"/>
      <c r="L390" s="1"/>
      <c r="M390" s="1"/>
      <c r="N390" s="1"/>
      <c r="O390" s="1"/>
      <c r="P390" s="1"/>
      <c r="Q390" s="1"/>
      <c r="R390" s="1"/>
      <c r="S390" s="1"/>
      <c r="T390" s="1"/>
    </row>
    <row r="391" spans="1:20" ht="15.75" customHeight="1" x14ac:dyDescent="0.2">
      <c r="A391" s="45"/>
      <c r="B391" s="237"/>
      <c r="C391" s="45"/>
      <c r="D391" s="45"/>
      <c r="E391" s="45"/>
      <c r="F391" s="45"/>
      <c r="G391" s="243"/>
      <c r="H391" s="1"/>
      <c r="I391" s="1"/>
      <c r="J391" s="1"/>
      <c r="K391" s="1"/>
      <c r="L391" s="1"/>
      <c r="M391" s="1"/>
      <c r="N391" s="1"/>
      <c r="O391" s="1"/>
      <c r="P391" s="1"/>
      <c r="Q391" s="1"/>
      <c r="R391" s="1"/>
      <c r="S391" s="1"/>
      <c r="T391" s="1"/>
    </row>
    <row r="392" spans="1:20" ht="15.75" customHeight="1" x14ac:dyDescent="0.2">
      <c r="A392" s="45"/>
      <c r="B392" s="237"/>
      <c r="C392" s="45"/>
      <c r="D392" s="45"/>
      <c r="E392" s="45"/>
      <c r="F392" s="45"/>
      <c r="G392" s="243"/>
      <c r="H392" s="1"/>
      <c r="I392" s="1"/>
      <c r="J392" s="1"/>
      <c r="K392" s="1"/>
      <c r="L392" s="1"/>
      <c r="M392" s="1"/>
      <c r="N392" s="1"/>
      <c r="O392" s="1"/>
      <c r="P392" s="1"/>
      <c r="Q392" s="1"/>
      <c r="R392" s="1"/>
      <c r="S392" s="1"/>
      <c r="T392" s="1"/>
    </row>
    <row r="393" spans="1:20" ht="15.75" customHeight="1" x14ac:dyDescent="0.2">
      <c r="A393" s="45"/>
      <c r="B393" s="237"/>
      <c r="C393" s="45"/>
      <c r="D393" s="45"/>
      <c r="E393" s="45"/>
      <c r="F393" s="45"/>
      <c r="G393" s="243"/>
      <c r="H393" s="1"/>
      <c r="I393" s="1"/>
      <c r="J393" s="1"/>
      <c r="K393" s="1"/>
      <c r="L393" s="1"/>
      <c r="M393" s="1"/>
      <c r="N393" s="1"/>
      <c r="O393" s="1"/>
      <c r="P393" s="1"/>
      <c r="Q393" s="1"/>
      <c r="R393" s="1"/>
      <c r="S393" s="1"/>
      <c r="T393" s="1"/>
    </row>
    <row r="394" spans="1:20" ht="15.75" customHeight="1" x14ac:dyDescent="0.2">
      <c r="A394" s="45"/>
      <c r="B394" s="237"/>
      <c r="C394" s="45"/>
      <c r="D394" s="45"/>
      <c r="E394" s="45"/>
      <c r="F394" s="45"/>
      <c r="G394" s="243"/>
      <c r="H394" s="1"/>
      <c r="I394" s="1"/>
      <c r="J394" s="1"/>
      <c r="K394" s="1"/>
      <c r="L394" s="1"/>
      <c r="M394" s="1"/>
      <c r="N394" s="1"/>
      <c r="O394" s="1"/>
      <c r="P394" s="1"/>
      <c r="Q394" s="1"/>
      <c r="R394" s="1"/>
      <c r="S394" s="1"/>
      <c r="T394" s="1"/>
    </row>
    <row r="395" spans="1:20" ht="15.75" customHeight="1" x14ac:dyDescent="0.2">
      <c r="A395" s="45"/>
      <c r="B395" s="237"/>
      <c r="C395" s="45"/>
      <c r="D395" s="45"/>
      <c r="E395" s="45"/>
      <c r="F395" s="45"/>
      <c r="G395" s="243"/>
      <c r="H395" s="1"/>
      <c r="I395" s="1"/>
      <c r="J395" s="1"/>
      <c r="K395" s="1"/>
      <c r="L395" s="1"/>
      <c r="M395" s="1"/>
      <c r="N395" s="1"/>
      <c r="O395" s="1"/>
      <c r="P395" s="1"/>
      <c r="Q395" s="1"/>
      <c r="R395" s="1"/>
      <c r="S395" s="1"/>
      <c r="T395" s="1"/>
    </row>
    <row r="396" spans="1:20" ht="15.75" customHeight="1" x14ac:dyDescent="0.2">
      <c r="A396" s="45"/>
      <c r="B396" s="237"/>
      <c r="C396" s="45"/>
      <c r="D396" s="45"/>
      <c r="E396" s="45"/>
      <c r="F396" s="45"/>
      <c r="G396" s="243"/>
      <c r="H396" s="1"/>
      <c r="I396" s="1"/>
      <c r="J396" s="1"/>
      <c r="K396" s="1"/>
      <c r="L396" s="1"/>
      <c r="M396" s="1"/>
      <c r="N396" s="1"/>
      <c r="O396" s="1"/>
      <c r="P396" s="1"/>
      <c r="Q396" s="1"/>
      <c r="R396" s="1"/>
      <c r="S396" s="1"/>
      <c r="T396" s="1"/>
    </row>
    <row r="397" spans="1:20" ht="15.75" customHeight="1" x14ac:dyDescent="0.2">
      <c r="A397" s="45"/>
      <c r="B397" s="237"/>
      <c r="C397" s="45"/>
      <c r="D397" s="45"/>
      <c r="E397" s="45"/>
      <c r="F397" s="45"/>
      <c r="G397" s="243"/>
      <c r="H397" s="1"/>
      <c r="I397" s="1"/>
      <c r="J397" s="1"/>
      <c r="K397" s="1"/>
      <c r="L397" s="1"/>
      <c r="M397" s="1"/>
      <c r="N397" s="1"/>
      <c r="O397" s="1"/>
      <c r="P397" s="1"/>
      <c r="Q397" s="1"/>
      <c r="R397" s="1"/>
      <c r="S397" s="1"/>
      <c r="T397" s="1"/>
    </row>
    <row r="398" spans="1:20" ht="15.75" customHeight="1" x14ac:dyDescent="0.2">
      <c r="A398" s="45"/>
      <c r="B398" s="237"/>
      <c r="C398" s="45"/>
      <c r="D398" s="45"/>
      <c r="E398" s="45"/>
      <c r="F398" s="45"/>
      <c r="G398" s="243"/>
      <c r="H398" s="1"/>
      <c r="I398" s="1"/>
      <c r="J398" s="1"/>
      <c r="K398" s="1"/>
      <c r="L398" s="1"/>
      <c r="M398" s="1"/>
      <c r="N398" s="1"/>
      <c r="O398" s="1"/>
      <c r="P398" s="1"/>
      <c r="Q398" s="1"/>
      <c r="R398" s="1"/>
      <c r="S398" s="1"/>
      <c r="T398" s="1"/>
    </row>
    <row r="399" spans="1:20" ht="15.75" customHeight="1" x14ac:dyDescent="0.2">
      <c r="A399" s="45"/>
      <c r="B399" s="237"/>
      <c r="C399" s="45"/>
      <c r="D399" s="45"/>
      <c r="E399" s="45"/>
      <c r="F399" s="45"/>
      <c r="G399" s="243"/>
      <c r="H399" s="1"/>
      <c r="I399" s="1"/>
      <c r="J399" s="1"/>
      <c r="K399" s="1"/>
      <c r="L399" s="1"/>
      <c r="M399" s="1"/>
      <c r="N399" s="1"/>
      <c r="O399" s="1"/>
      <c r="P399" s="1"/>
      <c r="Q399" s="1"/>
      <c r="R399" s="1"/>
      <c r="S399" s="1"/>
      <c r="T399" s="1"/>
    </row>
    <row r="400" spans="1:20" ht="15.75" customHeight="1" x14ac:dyDescent="0.2">
      <c r="A400" s="45"/>
      <c r="B400" s="237"/>
      <c r="C400" s="45"/>
      <c r="D400" s="45"/>
      <c r="E400" s="45"/>
      <c r="F400" s="45"/>
      <c r="G400" s="243"/>
      <c r="H400" s="1"/>
      <c r="I400" s="1"/>
      <c r="J400" s="1"/>
      <c r="K400" s="1"/>
      <c r="L400" s="1"/>
      <c r="M400" s="1"/>
      <c r="N400" s="1"/>
      <c r="O400" s="1"/>
      <c r="P400" s="1"/>
      <c r="Q400" s="1"/>
      <c r="R400" s="1"/>
      <c r="S400" s="1"/>
      <c r="T400" s="1"/>
    </row>
    <row r="401" spans="1:20" ht="15.75" customHeight="1" x14ac:dyDescent="0.2">
      <c r="A401" s="45"/>
      <c r="B401" s="237"/>
      <c r="C401" s="45"/>
      <c r="D401" s="45"/>
      <c r="E401" s="45"/>
      <c r="F401" s="45"/>
      <c r="G401" s="243"/>
      <c r="H401" s="1"/>
      <c r="I401" s="1"/>
      <c r="J401" s="1"/>
      <c r="K401" s="1"/>
      <c r="L401" s="1"/>
      <c r="M401" s="1"/>
      <c r="N401" s="1"/>
      <c r="O401" s="1"/>
      <c r="P401" s="1"/>
      <c r="Q401" s="1"/>
      <c r="R401" s="1"/>
      <c r="S401" s="1"/>
      <c r="T401" s="1"/>
    </row>
    <row r="402" spans="1:20" ht="15.75" customHeight="1" x14ac:dyDescent="0.2">
      <c r="A402" s="45"/>
      <c r="B402" s="237"/>
      <c r="C402" s="45"/>
      <c r="D402" s="45"/>
      <c r="E402" s="45"/>
      <c r="F402" s="45"/>
      <c r="G402" s="243"/>
      <c r="H402" s="1"/>
      <c r="I402" s="1"/>
      <c r="J402" s="1"/>
      <c r="K402" s="1"/>
      <c r="L402" s="1"/>
      <c r="M402" s="1"/>
      <c r="N402" s="1"/>
      <c r="O402" s="1"/>
      <c r="P402" s="1"/>
      <c r="Q402" s="1"/>
      <c r="R402" s="1"/>
      <c r="S402" s="1"/>
      <c r="T402" s="1"/>
    </row>
    <row r="403" spans="1:20" ht="15.75" customHeight="1" x14ac:dyDescent="0.2">
      <c r="A403" s="45"/>
      <c r="B403" s="237"/>
      <c r="C403" s="45"/>
      <c r="D403" s="45"/>
      <c r="E403" s="45"/>
      <c r="F403" s="45"/>
      <c r="G403" s="243"/>
      <c r="H403" s="1"/>
      <c r="I403" s="1"/>
      <c r="J403" s="1"/>
      <c r="K403" s="1"/>
      <c r="L403" s="1"/>
      <c r="M403" s="1"/>
      <c r="N403" s="1"/>
      <c r="O403" s="1"/>
      <c r="P403" s="1"/>
      <c r="Q403" s="1"/>
      <c r="R403" s="1"/>
      <c r="S403" s="1"/>
      <c r="T403" s="1"/>
    </row>
    <row r="404" spans="1:20" ht="15.75" customHeight="1" x14ac:dyDescent="0.2">
      <c r="A404" s="45"/>
      <c r="B404" s="237"/>
      <c r="C404" s="45"/>
      <c r="D404" s="45"/>
      <c r="E404" s="45"/>
      <c r="F404" s="45"/>
      <c r="G404" s="243"/>
      <c r="H404" s="1"/>
      <c r="I404" s="1"/>
      <c r="J404" s="1"/>
      <c r="K404" s="1"/>
      <c r="L404" s="1"/>
      <c r="M404" s="1"/>
      <c r="N404" s="1"/>
      <c r="O404" s="1"/>
      <c r="P404" s="1"/>
      <c r="Q404" s="1"/>
      <c r="R404" s="1"/>
      <c r="S404" s="1"/>
      <c r="T404" s="1"/>
    </row>
    <row r="405" spans="1:20" ht="15.75" customHeight="1" x14ac:dyDescent="0.2">
      <c r="A405" s="45"/>
      <c r="B405" s="237"/>
      <c r="C405" s="45"/>
      <c r="D405" s="45"/>
      <c r="E405" s="45"/>
      <c r="F405" s="45"/>
      <c r="G405" s="243"/>
      <c r="H405" s="1"/>
      <c r="I405" s="1"/>
      <c r="J405" s="1"/>
      <c r="K405" s="1"/>
      <c r="L405" s="1"/>
      <c r="M405" s="1"/>
      <c r="N405" s="1"/>
      <c r="O405" s="1"/>
      <c r="P405" s="1"/>
      <c r="Q405" s="1"/>
      <c r="R405" s="1"/>
      <c r="S405" s="1"/>
      <c r="T405" s="1"/>
    </row>
    <row r="406" spans="1:20" ht="15.75" customHeight="1" x14ac:dyDescent="0.2">
      <c r="A406" s="230"/>
      <c r="B406" s="225"/>
      <c r="C406" s="230"/>
      <c r="D406" s="230"/>
      <c r="E406" s="230"/>
      <c r="F406" s="230"/>
    </row>
    <row r="407" spans="1:20" ht="15.75" customHeight="1" x14ac:dyDescent="0.2">
      <c r="A407" s="230"/>
      <c r="B407" s="225"/>
      <c r="C407" s="230"/>
      <c r="D407" s="230"/>
      <c r="E407" s="230"/>
      <c r="F407" s="230"/>
    </row>
    <row r="408" spans="1:20" ht="15.75" customHeight="1" x14ac:dyDescent="0.2">
      <c r="A408" s="230"/>
      <c r="B408" s="225"/>
      <c r="C408" s="230"/>
      <c r="D408" s="230"/>
      <c r="E408" s="230"/>
      <c r="F408" s="230"/>
    </row>
    <row r="409" spans="1:20" ht="15.75" customHeight="1" x14ac:dyDescent="0.2">
      <c r="A409" s="230"/>
      <c r="B409" s="225"/>
      <c r="C409" s="230"/>
      <c r="D409" s="230"/>
      <c r="E409" s="230"/>
      <c r="F409" s="230"/>
    </row>
    <row r="410" spans="1:20" ht="15.75" customHeight="1" x14ac:dyDescent="0.2">
      <c r="A410" s="230"/>
      <c r="B410" s="225"/>
      <c r="C410" s="230"/>
      <c r="D410" s="230"/>
      <c r="E410" s="230"/>
      <c r="F410" s="230"/>
    </row>
    <row r="411" spans="1:20" ht="15.75" customHeight="1" x14ac:dyDescent="0.2">
      <c r="A411" s="230"/>
      <c r="B411" s="225"/>
      <c r="C411" s="230"/>
      <c r="D411" s="230"/>
      <c r="E411" s="230"/>
      <c r="F411" s="230"/>
    </row>
    <row r="412" spans="1:20" ht="15.75" customHeight="1" x14ac:dyDescent="0.2">
      <c r="A412" s="230"/>
      <c r="B412" s="225"/>
      <c r="C412" s="230"/>
      <c r="D412" s="230"/>
      <c r="E412" s="230"/>
      <c r="F412" s="230"/>
    </row>
    <row r="413" spans="1:20" ht="15.75" customHeight="1" x14ac:dyDescent="0.2">
      <c r="A413" s="230"/>
      <c r="B413" s="225"/>
      <c r="C413" s="230"/>
      <c r="D413" s="230"/>
      <c r="E413" s="230"/>
      <c r="F413" s="230"/>
    </row>
    <row r="414" spans="1:20" ht="15.75" customHeight="1" x14ac:dyDescent="0.2">
      <c r="A414" s="230"/>
      <c r="B414" s="225"/>
      <c r="C414" s="230"/>
      <c r="D414" s="230"/>
      <c r="E414" s="230"/>
      <c r="F414" s="230"/>
    </row>
    <row r="415" spans="1:20" ht="15.75" customHeight="1" x14ac:dyDescent="0.2">
      <c r="A415" s="230"/>
      <c r="B415" s="225"/>
      <c r="C415" s="230"/>
      <c r="D415" s="230"/>
      <c r="E415" s="230"/>
      <c r="F415" s="230"/>
    </row>
    <row r="416" spans="1:20" ht="15.75" customHeight="1" x14ac:dyDescent="0.2">
      <c r="A416" s="230"/>
      <c r="B416" s="225"/>
      <c r="C416" s="230"/>
      <c r="D416" s="230"/>
      <c r="E416" s="230"/>
      <c r="F416" s="230"/>
    </row>
    <row r="417" spans="1:6" ht="15.75" customHeight="1" x14ac:dyDescent="0.2">
      <c r="A417" s="230"/>
      <c r="B417" s="225"/>
      <c r="C417" s="230"/>
      <c r="D417" s="230"/>
      <c r="E417" s="230"/>
      <c r="F417" s="230"/>
    </row>
    <row r="418" spans="1:6" ht="15.75" customHeight="1" x14ac:dyDescent="0.2">
      <c r="A418" s="230"/>
      <c r="B418" s="225"/>
      <c r="C418" s="230"/>
      <c r="D418" s="230"/>
      <c r="E418" s="230"/>
      <c r="F418" s="230"/>
    </row>
    <row r="419" spans="1:6" ht="15.75" customHeight="1" x14ac:dyDescent="0.2">
      <c r="A419" s="230"/>
      <c r="B419" s="225"/>
      <c r="C419" s="230"/>
      <c r="D419" s="230"/>
      <c r="E419" s="230"/>
      <c r="F419" s="230"/>
    </row>
    <row r="420" spans="1:6" ht="15.75" customHeight="1" x14ac:dyDescent="0.2">
      <c r="A420" s="230"/>
      <c r="B420" s="225"/>
      <c r="C420" s="230"/>
      <c r="D420" s="230"/>
      <c r="E420" s="230"/>
      <c r="F420" s="230"/>
    </row>
    <row r="421" spans="1:6" ht="15.75" customHeight="1" x14ac:dyDescent="0.2">
      <c r="A421" s="230"/>
      <c r="B421" s="225"/>
      <c r="C421" s="230"/>
      <c r="D421" s="230"/>
      <c r="E421" s="230"/>
      <c r="F421" s="230"/>
    </row>
    <row r="422" spans="1:6" ht="15.75" customHeight="1" x14ac:dyDescent="0.2">
      <c r="A422" s="230"/>
      <c r="B422" s="225"/>
      <c r="C422" s="230"/>
      <c r="D422" s="230"/>
      <c r="E422" s="230"/>
      <c r="F422" s="230"/>
    </row>
    <row r="423" spans="1:6" ht="15.75" customHeight="1" x14ac:dyDescent="0.2">
      <c r="A423" s="230"/>
      <c r="B423" s="225"/>
      <c r="C423" s="230"/>
      <c r="D423" s="230"/>
      <c r="E423" s="230"/>
      <c r="F423" s="230"/>
    </row>
    <row r="424" spans="1:6" ht="15.75" customHeight="1" x14ac:dyDescent="0.2">
      <c r="A424" s="230"/>
      <c r="B424" s="225"/>
      <c r="C424" s="230"/>
      <c r="D424" s="230"/>
      <c r="E424" s="230"/>
      <c r="F424" s="230"/>
    </row>
    <row r="425" spans="1:6" ht="15.75" customHeight="1" x14ac:dyDescent="0.2">
      <c r="A425" s="230"/>
      <c r="B425" s="225"/>
      <c r="C425" s="230"/>
      <c r="D425" s="230"/>
      <c r="E425" s="230"/>
      <c r="F425" s="230"/>
    </row>
    <row r="426" spans="1:6" ht="15.75" customHeight="1" x14ac:dyDescent="0.2">
      <c r="A426" s="230"/>
      <c r="B426" s="225"/>
      <c r="C426" s="230"/>
      <c r="D426" s="230"/>
      <c r="E426" s="230"/>
      <c r="F426" s="230"/>
    </row>
    <row r="427" spans="1:6" ht="15.75" customHeight="1" x14ac:dyDescent="0.2">
      <c r="A427" s="230"/>
      <c r="B427" s="225"/>
      <c r="C427" s="230"/>
      <c r="D427" s="230"/>
      <c r="E427" s="230"/>
      <c r="F427" s="230"/>
    </row>
    <row r="428" spans="1:6" ht="15.75" customHeight="1" x14ac:dyDescent="0.2">
      <c r="A428" s="230"/>
      <c r="B428" s="225"/>
      <c r="C428" s="230"/>
      <c r="D428" s="230"/>
      <c r="E428" s="230"/>
      <c r="F428" s="230"/>
    </row>
    <row r="429" spans="1:6" ht="15.75" customHeight="1" x14ac:dyDescent="0.2">
      <c r="A429" s="230"/>
      <c r="B429" s="225"/>
      <c r="C429" s="230"/>
      <c r="D429" s="230"/>
      <c r="E429" s="230"/>
      <c r="F429" s="230"/>
    </row>
    <row r="430" spans="1:6" ht="15.75" customHeight="1" x14ac:dyDescent="0.2">
      <c r="A430" s="230"/>
      <c r="B430" s="225"/>
      <c r="C430" s="230"/>
      <c r="D430" s="230"/>
      <c r="E430" s="230"/>
      <c r="F430" s="230"/>
    </row>
    <row r="431" spans="1:6" ht="15.75" customHeight="1" x14ac:dyDescent="0.2">
      <c r="A431" s="230"/>
      <c r="B431" s="225"/>
      <c r="C431" s="230"/>
      <c r="D431" s="230"/>
      <c r="E431" s="230"/>
      <c r="F431" s="230"/>
    </row>
    <row r="432" spans="1:6" ht="15.75" customHeight="1" x14ac:dyDescent="0.2">
      <c r="A432" s="230"/>
      <c r="B432" s="225"/>
      <c r="C432" s="230"/>
      <c r="D432" s="230"/>
      <c r="E432" s="230"/>
      <c r="F432" s="230"/>
    </row>
    <row r="433" spans="1:6" ht="15.75" customHeight="1" x14ac:dyDescent="0.2">
      <c r="A433" s="230"/>
      <c r="B433" s="225"/>
      <c r="C433" s="230"/>
      <c r="D433" s="230"/>
      <c r="E433" s="230"/>
      <c r="F433" s="230"/>
    </row>
    <row r="434" spans="1:6" ht="15.75" customHeight="1" x14ac:dyDescent="0.2">
      <c r="A434" s="230"/>
      <c r="B434" s="225"/>
      <c r="C434" s="230"/>
      <c r="D434" s="230"/>
      <c r="E434" s="230"/>
      <c r="F434" s="230"/>
    </row>
    <row r="435" spans="1:6" ht="15.75" customHeight="1" x14ac:dyDescent="0.2">
      <c r="A435" s="230"/>
      <c r="B435" s="225"/>
      <c r="C435" s="230"/>
      <c r="D435" s="230"/>
      <c r="E435" s="230"/>
      <c r="F435" s="230"/>
    </row>
    <row r="436" spans="1:6" ht="15.75" customHeight="1" x14ac:dyDescent="0.2">
      <c r="A436" s="230"/>
      <c r="B436" s="225"/>
      <c r="C436" s="230"/>
      <c r="D436" s="230"/>
      <c r="E436" s="230"/>
      <c r="F436" s="230"/>
    </row>
    <row r="437" spans="1:6" ht="15.75" customHeight="1" x14ac:dyDescent="0.2">
      <c r="A437" s="230"/>
      <c r="B437" s="225"/>
      <c r="C437" s="230"/>
      <c r="D437" s="230"/>
      <c r="E437" s="230"/>
      <c r="F437" s="230"/>
    </row>
    <row r="438" spans="1:6" ht="15.75" customHeight="1" x14ac:dyDescent="0.2">
      <c r="A438" s="230"/>
      <c r="B438" s="225"/>
      <c r="C438" s="230"/>
      <c r="D438" s="230"/>
      <c r="E438" s="230"/>
      <c r="F438" s="230"/>
    </row>
    <row r="439" spans="1:6" ht="15.75" customHeight="1" x14ac:dyDescent="0.2">
      <c r="A439" s="230"/>
      <c r="B439" s="225"/>
      <c r="C439" s="230"/>
      <c r="D439" s="230"/>
      <c r="E439" s="230"/>
      <c r="F439" s="230"/>
    </row>
    <row r="440" spans="1:6" ht="15.75" customHeight="1" x14ac:dyDescent="0.2">
      <c r="A440" s="230"/>
      <c r="B440" s="225"/>
      <c r="C440" s="230"/>
      <c r="D440" s="230"/>
      <c r="E440" s="230"/>
      <c r="F440" s="230"/>
    </row>
    <row r="441" spans="1:6" ht="15.75" customHeight="1" x14ac:dyDescent="0.2">
      <c r="A441" s="230"/>
      <c r="B441" s="225"/>
      <c r="C441" s="230"/>
      <c r="D441" s="230"/>
      <c r="E441" s="230"/>
      <c r="F441" s="230"/>
    </row>
    <row r="442" spans="1:6" ht="15.75" customHeight="1" x14ac:dyDescent="0.2">
      <c r="A442" s="230"/>
      <c r="B442" s="225"/>
      <c r="C442" s="230"/>
      <c r="D442" s="230"/>
      <c r="E442" s="230"/>
      <c r="F442" s="230"/>
    </row>
    <row r="443" spans="1:6" ht="15.75" customHeight="1" x14ac:dyDescent="0.2">
      <c r="A443" s="230"/>
      <c r="B443" s="225"/>
      <c r="C443" s="230"/>
      <c r="D443" s="230"/>
      <c r="E443" s="230"/>
      <c r="F443" s="230"/>
    </row>
    <row r="444" spans="1:6" ht="15.75" customHeight="1" x14ac:dyDescent="0.2">
      <c r="A444" s="230"/>
      <c r="B444" s="225"/>
      <c r="C444" s="230"/>
      <c r="D444" s="230"/>
      <c r="E444" s="230"/>
      <c r="F444" s="230"/>
    </row>
    <row r="445" spans="1:6" ht="15.75" customHeight="1" x14ac:dyDescent="0.2">
      <c r="A445" s="230"/>
      <c r="B445" s="225"/>
      <c r="C445" s="230"/>
      <c r="D445" s="230"/>
      <c r="E445" s="230"/>
      <c r="F445" s="230"/>
    </row>
    <row r="446" spans="1:6" ht="15.75" customHeight="1" x14ac:dyDescent="0.2">
      <c r="A446" s="230"/>
      <c r="B446" s="225"/>
      <c r="C446" s="230"/>
      <c r="D446" s="230"/>
      <c r="E446" s="230"/>
      <c r="F446" s="230"/>
    </row>
    <row r="447" spans="1:6" ht="15.75" customHeight="1" x14ac:dyDescent="0.2">
      <c r="A447" s="230"/>
      <c r="B447" s="225"/>
      <c r="C447" s="230"/>
      <c r="D447" s="230"/>
      <c r="E447" s="230"/>
      <c r="F447" s="230"/>
    </row>
    <row r="448" spans="1:6" ht="15.75" customHeight="1" x14ac:dyDescent="0.2">
      <c r="A448" s="230"/>
      <c r="B448" s="225"/>
      <c r="C448" s="230"/>
      <c r="D448" s="230"/>
      <c r="E448" s="230"/>
      <c r="F448" s="230"/>
    </row>
    <row r="449" spans="1:6" ht="15.75" customHeight="1" x14ac:dyDescent="0.2">
      <c r="A449" s="230"/>
      <c r="B449" s="225"/>
      <c r="C449" s="230"/>
      <c r="D449" s="230"/>
      <c r="E449" s="230"/>
      <c r="F449" s="230"/>
    </row>
    <row r="450" spans="1:6" ht="15.75" customHeight="1" x14ac:dyDescent="0.2">
      <c r="A450" s="230"/>
      <c r="B450" s="225"/>
      <c r="C450" s="230"/>
      <c r="D450" s="230"/>
      <c r="E450" s="230"/>
      <c r="F450" s="230"/>
    </row>
    <row r="451" spans="1:6" ht="15.75" customHeight="1" x14ac:dyDescent="0.2">
      <c r="A451" s="230"/>
      <c r="B451" s="225"/>
      <c r="C451" s="230"/>
      <c r="D451" s="230"/>
      <c r="E451" s="230"/>
      <c r="F451" s="230"/>
    </row>
    <row r="452" spans="1:6" ht="15.75" customHeight="1" x14ac:dyDescent="0.2">
      <c r="A452" s="230"/>
      <c r="B452" s="225"/>
      <c r="C452" s="230"/>
      <c r="D452" s="230"/>
      <c r="E452" s="230"/>
      <c r="F452" s="230"/>
    </row>
    <row r="453" spans="1:6" ht="15.75" customHeight="1" x14ac:dyDescent="0.2">
      <c r="A453" s="230"/>
      <c r="B453" s="225"/>
      <c r="C453" s="230"/>
      <c r="D453" s="230"/>
      <c r="E453" s="230"/>
      <c r="F453" s="230"/>
    </row>
    <row r="454" spans="1:6" ht="15.75" customHeight="1" x14ac:dyDescent="0.2">
      <c r="A454" s="230"/>
      <c r="B454" s="225"/>
      <c r="C454" s="230"/>
      <c r="D454" s="230"/>
      <c r="E454" s="230"/>
      <c r="F454" s="230"/>
    </row>
    <row r="455" spans="1:6" ht="15.75" customHeight="1" x14ac:dyDescent="0.2">
      <c r="A455" s="230"/>
      <c r="B455" s="225"/>
      <c r="C455" s="230"/>
      <c r="D455" s="230"/>
      <c r="E455" s="230"/>
      <c r="F455" s="230"/>
    </row>
    <row r="456" spans="1:6" ht="15.75" customHeight="1" x14ac:dyDescent="0.2">
      <c r="A456" s="230"/>
      <c r="B456" s="225"/>
      <c r="C456" s="230"/>
      <c r="D456" s="230"/>
      <c r="E456" s="230"/>
      <c r="F456" s="230"/>
    </row>
    <row r="457" spans="1:6" ht="15.75" customHeight="1" x14ac:dyDescent="0.2">
      <c r="A457" s="230"/>
      <c r="B457" s="225"/>
      <c r="C457" s="230"/>
      <c r="D457" s="230"/>
      <c r="E457" s="230"/>
      <c r="F457" s="230"/>
    </row>
    <row r="458" spans="1:6" ht="15.75" customHeight="1" x14ac:dyDescent="0.2">
      <c r="A458" s="230"/>
      <c r="B458" s="225"/>
      <c r="C458" s="230"/>
      <c r="D458" s="230"/>
      <c r="E458" s="230"/>
      <c r="F458" s="230"/>
    </row>
    <row r="459" spans="1:6" ht="15.75" customHeight="1" x14ac:dyDescent="0.2">
      <c r="A459" s="230"/>
      <c r="B459" s="225"/>
      <c r="C459" s="230"/>
      <c r="D459" s="230"/>
      <c r="E459" s="230"/>
      <c r="F459" s="230"/>
    </row>
    <row r="460" spans="1:6" ht="15.75" customHeight="1" x14ac:dyDescent="0.2">
      <c r="A460" s="230"/>
      <c r="B460" s="225"/>
      <c r="C460" s="230"/>
      <c r="D460" s="230"/>
      <c r="E460" s="230"/>
      <c r="F460" s="230"/>
    </row>
    <row r="461" spans="1:6" ht="15.75" customHeight="1" x14ac:dyDescent="0.2">
      <c r="A461" s="230"/>
      <c r="B461" s="225"/>
      <c r="C461" s="230"/>
      <c r="D461" s="230"/>
      <c r="E461" s="230"/>
      <c r="F461" s="230"/>
    </row>
    <row r="462" spans="1:6" ht="15.75" customHeight="1" x14ac:dyDescent="0.2">
      <c r="A462" s="230"/>
      <c r="B462" s="225"/>
      <c r="C462" s="230"/>
      <c r="D462" s="230"/>
      <c r="E462" s="230"/>
      <c r="F462" s="230"/>
    </row>
    <row r="463" spans="1:6" ht="15.75" customHeight="1" x14ac:dyDescent="0.2">
      <c r="A463" s="230"/>
      <c r="B463" s="225"/>
      <c r="C463" s="230"/>
      <c r="D463" s="230"/>
      <c r="E463" s="230"/>
      <c r="F463" s="230"/>
    </row>
    <row r="464" spans="1:6" ht="15.75" customHeight="1" x14ac:dyDescent="0.2">
      <c r="A464" s="230"/>
      <c r="B464" s="225"/>
      <c r="C464" s="230"/>
      <c r="D464" s="230"/>
      <c r="E464" s="230"/>
      <c r="F464" s="230"/>
    </row>
    <row r="465" spans="1:6" ht="15.75" customHeight="1" x14ac:dyDescent="0.2">
      <c r="A465" s="230"/>
      <c r="B465" s="225"/>
      <c r="C465" s="230"/>
      <c r="D465" s="230"/>
      <c r="E465" s="230"/>
      <c r="F465" s="230"/>
    </row>
    <row r="466" spans="1:6" ht="15.75" customHeight="1" x14ac:dyDescent="0.2">
      <c r="A466" s="230"/>
      <c r="B466" s="225"/>
      <c r="C466" s="230"/>
      <c r="D466" s="230"/>
      <c r="E466" s="230"/>
      <c r="F466" s="230"/>
    </row>
    <row r="467" spans="1:6" ht="15.75" customHeight="1" x14ac:dyDescent="0.2">
      <c r="A467" s="230"/>
      <c r="B467" s="225"/>
      <c r="C467" s="230"/>
      <c r="D467" s="230"/>
      <c r="E467" s="230"/>
      <c r="F467" s="230"/>
    </row>
    <row r="468" spans="1:6" ht="15.75" customHeight="1" x14ac:dyDescent="0.2">
      <c r="A468" s="230"/>
      <c r="B468" s="225"/>
      <c r="C468" s="230"/>
      <c r="D468" s="230"/>
      <c r="E468" s="230"/>
      <c r="F468" s="230"/>
    </row>
    <row r="469" spans="1:6" ht="15.75" customHeight="1" x14ac:dyDescent="0.2">
      <c r="A469" s="230"/>
      <c r="B469" s="225"/>
      <c r="C469" s="230"/>
      <c r="D469" s="230"/>
      <c r="E469" s="230"/>
      <c r="F469" s="230"/>
    </row>
    <row r="470" spans="1:6" ht="15.75" customHeight="1" x14ac:dyDescent="0.2">
      <c r="A470" s="230"/>
      <c r="B470" s="225"/>
      <c r="C470" s="230"/>
      <c r="D470" s="230"/>
      <c r="E470" s="230"/>
      <c r="F470" s="230"/>
    </row>
    <row r="471" spans="1:6" ht="15.75" customHeight="1" x14ac:dyDescent="0.2">
      <c r="A471" s="230"/>
      <c r="B471" s="225"/>
      <c r="C471" s="230"/>
      <c r="D471" s="230"/>
      <c r="E471" s="230"/>
      <c r="F471" s="230"/>
    </row>
    <row r="472" spans="1:6" ht="15.75" customHeight="1" x14ac:dyDescent="0.2">
      <c r="A472" s="230"/>
      <c r="B472" s="225"/>
      <c r="C472" s="230"/>
      <c r="D472" s="230"/>
      <c r="E472" s="230"/>
      <c r="F472" s="230"/>
    </row>
    <row r="473" spans="1:6" ht="15.75" customHeight="1" x14ac:dyDescent="0.2">
      <c r="A473" s="230"/>
      <c r="B473" s="225"/>
      <c r="C473" s="230"/>
      <c r="D473" s="230"/>
      <c r="E473" s="230"/>
      <c r="F473" s="230"/>
    </row>
    <row r="474" spans="1:6" ht="15.75" customHeight="1" x14ac:dyDescent="0.2">
      <c r="A474" s="230"/>
      <c r="B474" s="225"/>
      <c r="C474" s="230"/>
      <c r="D474" s="230"/>
      <c r="E474" s="230"/>
      <c r="F474" s="230"/>
    </row>
    <row r="475" spans="1:6" ht="15.75" customHeight="1" x14ac:dyDescent="0.2">
      <c r="A475" s="230"/>
      <c r="B475" s="225"/>
      <c r="C475" s="230"/>
      <c r="D475" s="230"/>
      <c r="E475" s="230"/>
      <c r="F475" s="230"/>
    </row>
    <row r="476" spans="1:6" ht="15.75" customHeight="1" x14ac:dyDescent="0.2">
      <c r="A476" s="230"/>
      <c r="B476" s="225"/>
      <c r="C476" s="230"/>
      <c r="D476" s="230"/>
      <c r="E476" s="230"/>
      <c r="F476" s="230"/>
    </row>
    <row r="477" spans="1:6" ht="15.75" customHeight="1" x14ac:dyDescent="0.2">
      <c r="A477" s="230"/>
      <c r="B477" s="225"/>
      <c r="C477" s="230"/>
      <c r="D477" s="230"/>
      <c r="E477" s="230"/>
      <c r="F477" s="230"/>
    </row>
    <row r="478" spans="1:6" ht="15.75" customHeight="1" x14ac:dyDescent="0.2">
      <c r="A478" s="230"/>
      <c r="B478" s="225"/>
      <c r="C478" s="230"/>
      <c r="D478" s="230"/>
      <c r="E478" s="230"/>
      <c r="F478" s="230"/>
    </row>
    <row r="479" spans="1:6" ht="15.75" customHeight="1" x14ac:dyDescent="0.2">
      <c r="A479" s="230"/>
      <c r="B479" s="225"/>
      <c r="C479" s="230"/>
      <c r="D479" s="230"/>
      <c r="E479" s="230"/>
      <c r="F479" s="230"/>
    </row>
    <row r="480" spans="1:6" ht="15.75" customHeight="1" x14ac:dyDescent="0.2">
      <c r="A480" s="230"/>
      <c r="B480" s="225"/>
      <c r="C480" s="230"/>
      <c r="D480" s="230"/>
      <c r="E480" s="230"/>
      <c r="F480" s="230"/>
    </row>
    <row r="481" spans="1:6" ht="15.75" customHeight="1" x14ac:dyDescent="0.2">
      <c r="A481" s="230"/>
      <c r="B481" s="225"/>
      <c r="C481" s="230"/>
      <c r="D481" s="230"/>
      <c r="E481" s="230"/>
      <c r="F481" s="230"/>
    </row>
    <row r="482" spans="1:6" ht="15.75" customHeight="1" x14ac:dyDescent="0.2">
      <c r="A482" s="230"/>
      <c r="B482" s="225"/>
      <c r="C482" s="230"/>
      <c r="D482" s="230"/>
      <c r="E482" s="230"/>
      <c r="F482" s="230"/>
    </row>
    <row r="483" spans="1:6" ht="15.75" customHeight="1" x14ac:dyDescent="0.2">
      <c r="A483" s="230"/>
      <c r="B483" s="225"/>
      <c r="C483" s="230"/>
      <c r="D483" s="230"/>
      <c r="E483" s="230"/>
      <c r="F483" s="230"/>
    </row>
    <row r="484" spans="1:6" ht="15.75" customHeight="1" x14ac:dyDescent="0.2">
      <c r="A484" s="230"/>
      <c r="B484" s="225"/>
      <c r="C484" s="230"/>
      <c r="D484" s="230"/>
      <c r="E484" s="230"/>
      <c r="F484" s="230"/>
    </row>
    <row r="485" spans="1:6" ht="15.75" customHeight="1" x14ac:dyDescent="0.2">
      <c r="A485" s="230"/>
      <c r="B485" s="225"/>
      <c r="C485" s="230"/>
      <c r="D485" s="230"/>
      <c r="E485" s="230"/>
      <c r="F485" s="230"/>
    </row>
    <row r="486" spans="1:6" ht="15.75" customHeight="1" x14ac:dyDescent="0.2">
      <c r="A486" s="230"/>
      <c r="B486" s="225"/>
      <c r="C486" s="230"/>
      <c r="D486" s="230"/>
      <c r="E486" s="230"/>
      <c r="F486" s="230"/>
    </row>
    <row r="487" spans="1:6" ht="15.75" customHeight="1" x14ac:dyDescent="0.2">
      <c r="A487" s="230"/>
      <c r="B487" s="225"/>
      <c r="C487" s="230"/>
      <c r="D487" s="230"/>
      <c r="E487" s="230"/>
      <c r="F487" s="230"/>
    </row>
    <row r="488" spans="1:6" ht="15.75" customHeight="1" x14ac:dyDescent="0.2">
      <c r="A488" s="230"/>
      <c r="B488" s="225"/>
      <c r="C488" s="230"/>
      <c r="D488" s="230"/>
      <c r="E488" s="230"/>
      <c r="F488" s="230"/>
    </row>
    <row r="489" spans="1:6" ht="15.75" customHeight="1" x14ac:dyDescent="0.2">
      <c r="A489" s="230"/>
      <c r="B489" s="225"/>
      <c r="C489" s="230"/>
      <c r="D489" s="230"/>
      <c r="E489" s="230"/>
      <c r="F489" s="230"/>
    </row>
    <row r="490" spans="1:6" ht="15.75" customHeight="1" x14ac:dyDescent="0.2">
      <c r="A490" s="230"/>
      <c r="B490" s="225"/>
      <c r="C490" s="230"/>
      <c r="D490" s="230"/>
      <c r="E490" s="230"/>
      <c r="F490" s="230"/>
    </row>
    <row r="491" spans="1:6" ht="15.75" customHeight="1" x14ac:dyDescent="0.2">
      <c r="A491" s="230"/>
      <c r="B491" s="225"/>
      <c r="C491" s="230"/>
      <c r="D491" s="230"/>
      <c r="E491" s="230"/>
      <c r="F491" s="230"/>
    </row>
    <row r="492" spans="1:6" ht="15.75" customHeight="1" x14ac:dyDescent="0.2">
      <c r="A492" s="230"/>
      <c r="B492" s="225"/>
      <c r="C492" s="230"/>
      <c r="D492" s="230"/>
      <c r="E492" s="230"/>
      <c r="F492" s="230"/>
    </row>
    <row r="493" spans="1:6" ht="15.75" customHeight="1" x14ac:dyDescent="0.2">
      <c r="A493" s="230"/>
      <c r="B493" s="225"/>
      <c r="C493" s="230"/>
      <c r="D493" s="230"/>
      <c r="E493" s="230"/>
      <c r="F493" s="230"/>
    </row>
    <row r="494" spans="1:6" ht="15.75" customHeight="1" x14ac:dyDescent="0.2">
      <c r="A494" s="230"/>
      <c r="B494" s="225"/>
      <c r="C494" s="230"/>
      <c r="D494" s="230"/>
      <c r="E494" s="230"/>
      <c r="F494" s="230"/>
    </row>
    <row r="495" spans="1:6" ht="15.75" customHeight="1" x14ac:dyDescent="0.2">
      <c r="A495" s="230"/>
      <c r="B495" s="225"/>
      <c r="C495" s="230"/>
      <c r="D495" s="230"/>
      <c r="E495" s="230"/>
      <c r="F495" s="230"/>
    </row>
    <row r="496" spans="1:6" ht="15.75" customHeight="1" x14ac:dyDescent="0.2">
      <c r="A496" s="230"/>
      <c r="B496" s="225"/>
      <c r="C496" s="230"/>
      <c r="D496" s="230"/>
      <c r="E496" s="230"/>
      <c r="F496" s="230"/>
    </row>
    <row r="497" spans="1:6" ht="15.75" customHeight="1" x14ac:dyDescent="0.2">
      <c r="A497" s="230"/>
      <c r="B497" s="225"/>
      <c r="C497" s="230"/>
      <c r="D497" s="230"/>
      <c r="E497" s="230"/>
      <c r="F497" s="230"/>
    </row>
    <row r="498" spans="1:6" ht="15.75" customHeight="1" x14ac:dyDescent="0.2">
      <c r="A498" s="230"/>
      <c r="B498" s="225"/>
      <c r="C498" s="230"/>
      <c r="D498" s="230"/>
      <c r="E498" s="230"/>
      <c r="F498" s="230"/>
    </row>
    <row r="499" spans="1:6" ht="15.75" customHeight="1" x14ac:dyDescent="0.2">
      <c r="A499" s="230"/>
      <c r="B499" s="225"/>
      <c r="C499" s="230"/>
      <c r="D499" s="230"/>
      <c r="E499" s="230"/>
      <c r="F499" s="230"/>
    </row>
    <row r="500" spans="1:6" ht="15.75" customHeight="1" x14ac:dyDescent="0.2">
      <c r="A500" s="230"/>
      <c r="B500" s="225"/>
      <c r="C500" s="230"/>
      <c r="D500" s="230"/>
      <c r="E500" s="230"/>
      <c r="F500" s="230"/>
    </row>
    <row r="501" spans="1:6" ht="15.75" customHeight="1" x14ac:dyDescent="0.2">
      <c r="A501" s="230"/>
      <c r="B501" s="225"/>
      <c r="C501" s="230"/>
      <c r="D501" s="230"/>
      <c r="E501" s="230"/>
      <c r="F501" s="230"/>
    </row>
    <row r="502" spans="1:6" ht="15.75" customHeight="1" x14ac:dyDescent="0.2">
      <c r="A502" s="230"/>
      <c r="B502" s="225"/>
      <c r="C502" s="230"/>
      <c r="D502" s="230"/>
      <c r="E502" s="230"/>
      <c r="F502" s="230"/>
    </row>
    <row r="503" spans="1:6" ht="15.75" customHeight="1" x14ac:dyDescent="0.2">
      <c r="A503" s="230"/>
      <c r="B503" s="225"/>
      <c r="C503" s="230"/>
      <c r="D503" s="230"/>
      <c r="E503" s="230"/>
      <c r="F503" s="230"/>
    </row>
    <row r="504" spans="1:6" ht="15.75" customHeight="1" x14ac:dyDescent="0.2">
      <c r="A504" s="230"/>
      <c r="B504" s="225"/>
      <c r="C504" s="230"/>
      <c r="D504" s="230"/>
      <c r="E504" s="230"/>
      <c r="F504" s="230"/>
    </row>
    <row r="505" spans="1:6" ht="15.75" customHeight="1" x14ac:dyDescent="0.2">
      <c r="A505" s="230"/>
      <c r="B505" s="225"/>
      <c r="C505" s="230"/>
      <c r="D505" s="230"/>
      <c r="E505" s="230"/>
      <c r="F505" s="230"/>
    </row>
    <row r="506" spans="1:6" ht="15.75" customHeight="1" x14ac:dyDescent="0.2">
      <c r="A506" s="230"/>
      <c r="B506" s="225"/>
      <c r="C506" s="230"/>
      <c r="D506" s="230"/>
      <c r="E506" s="230"/>
      <c r="F506" s="230"/>
    </row>
    <row r="507" spans="1:6" ht="15.75" customHeight="1" x14ac:dyDescent="0.2">
      <c r="A507" s="230"/>
      <c r="B507" s="225"/>
      <c r="C507" s="230"/>
      <c r="D507" s="230"/>
      <c r="E507" s="230"/>
      <c r="F507" s="230"/>
    </row>
    <row r="508" spans="1:6" ht="15.75" customHeight="1" x14ac:dyDescent="0.2">
      <c r="A508" s="230"/>
      <c r="B508" s="225"/>
      <c r="C508" s="230"/>
      <c r="D508" s="230"/>
      <c r="E508" s="230"/>
      <c r="F508" s="230"/>
    </row>
    <row r="509" spans="1:6" ht="15.75" customHeight="1" x14ac:dyDescent="0.2">
      <c r="A509" s="230"/>
      <c r="B509" s="225"/>
      <c r="C509" s="230"/>
      <c r="D509" s="230"/>
      <c r="E509" s="230"/>
      <c r="F509" s="230"/>
    </row>
    <row r="510" spans="1:6" ht="15.75" customHeight="1" x14ac:dyDescent="0.2">
      <c r="A510" s="230"/>
      <c r="B510" s="225"/>
      <c r="C510" s="230"/>
      <c r="D510" s="230"/>
      <c r="E510" s="230"/>
      <c r="F510" s="230"/>
    </row>
    <row r="511" spans="1:6" ht="15.75" customHeight="1" x14ac:dyDescent="0.2">
      <c r="A511" s="230"/>
      <c r="B511" s="225"/>
      <c r="C511" s="230"/>
      <c r="D511" s="230"/>
      <c r="E511" s="230"/>
      <c r="F511" s="230"/>
    </row>
    <row r="512" spans="1:6" ht="15.75" customHeight="1" x14ac:dyDescent="0.2">
      <c r="A512" s="230"/>
      <c r="B512" s="225"/>
      <c r="C512" s="230"/>
      <c r="D512" s="230"/>
      <c r="E512" s="230"/>
      <c r="F512" s="230"/>
    </row>
    <row r="513" spans="1:6" ht="15.75" customHeight="1" x14ac:dyDescent="0.2">
      <c r="A513" s="230"/>
      <c r="B513" s="225"/>
      <c r="C513" s="230"/>
      <c r="D513" s="230"/>
      <c r="E513" s="230"/>
      <c r="F513" s="230"/>
    </row>
    <row r="514" spans="1:6" ht="15.75" customHeight="1" x14ac:dyDescent="0.2">
      <c r="A514" s="230"/>
      <c r="B514" s="225"/>
      <c r="C514" s="230"/>
      <c r="D514" s="230"/>
      <c r="E514" s="230"/>
      <c r="F514" s="230"/>
    </row>
    <row r="515" spans="1:6" ht="15.75" customHeight="1" x14ac:dyDescent="0.2">
      <c r="A515" s="230"/>
      <c r="B515" s="225"/>
      <c r="C515" s="230"/>
      <c r="D515" s="230"/>
      <c r="E515" s="230"/>
      <c r="F515" s="230"/>
    </row>
    <row r="516" spans="1:6" ht="15.75" customHeight="1" x14ac:dyDescent="0.2">
      <c r="A516" s="230"/>
      <c r="B516" s="225"/>
      <c r="C516" s="230"/>
      <c r="D516" s="230"/>
      <c r="E516" s="230"/>
      <c r="F516" s="230"/>
    </row>
    <row r="517" spans="1:6" ht="15.75" customHeight="1" x14ac:dyDescent="0.2">
      <c r="A517" s="230"/>
      <c r="B517" s="225"/>
      <c r="C517" s="230"/>
      <c r="D517" s="230"/>
      <c r="E517" s="230"/>
      <c r="F517" s="230"/>
    </row>
    <row r="518" spans="1:6" ht="15.75" customHeight="1" x14ac:dyDescent="0.2">
      <c r="A518" s="230"/>
      <c r="B518" s="225"/>
      <c r="C518" s="230"/>
      <c r="D518" s="230"/>
      <c r="E518" s="230"/>
      <c r="F518" s="230"/>
    </row>
    <row r="519" spans="1:6" ht="15.75" customHeight="1" x14ac:dyDescent="0.2">
      <c r="A519" s="230"/>
      <c r="B519" s="225"/>
      <c r="C519" s="230"/>
      <c r="D519" s="230"/>
      <c r="E519" s="230"/>
      <c r="F519" s="230"/>
    </row>
    <row r="520" spans="1:6" ht="15.75" customHeight="1" x14ac:dyDescent="0.2">
      <c r="A520" s="230"/>
      <c r="B520" s="225"/>
      <c r="C520" s="230"/>
      <c r="D520" s="230"/>
      <c r="E520" s="230"/>
      <c r="F520" s="230"/>
    </row>
    <row r="521" spans="1:6" ht="15.75" customHeight="1" x14ac:dyDescent="0.2">
      <c r="A521" s="230"/>
      <c r="B521" s="225"/>
      <c r="C521" s="230"/>
      <c r="D521" s="230"/>
      <c r="E521" s="230"/>
      <c r="F521" s="230"/>
    </row>
    <row r="522" spans="1:6" ht="15.75" customHeight="1" x14ac:dyDescent="0.2">
      <c r="A522" s="230"/>
      <c r="B522" s="225"/>
      <c r="C522" s="230"/>
      <c r="D522" s="230"/>
      <c r="E522" s="230"/>
      <c r="F522" s="230"/>
    </row>
    <row r="523" spans="1:6" ht="15.75" customHeight="1" x14ac:dyDescent="0.2">
      <c r="A523" s="230"/>
      <c r="B523" s="225"/>
      <c r="C523" s="230"/>
      <c r="D523" s="230"/>
      <c r="E523" s="230"/>
      <c r="F523" s="230"/>
    </row>
    <row r="524" spans="1:6" ht="15.75" customHeight="1" x14ac:dyDescent="0.2">
      <c r="A524" s="230"/>
      <c r="B524" s="225"/>
      <c r="C524" s="230"/>
      <c r="D524" s="230"/>
      <c r="E524" s="230"/>
      <c r="F524" s="230"/>
    </row>
    <row r="525" spans="1:6" ht="15.75" customHeight="1" x14ac:dyDescent="0.2">
      <c r="A525" s="230"/>
      <c r="B525" s="225"/>
      <c r="C525" s="230"/>
      <c r="D525" s="230"/>
      <c r="E525" s="230"/>
      <c r="F525" s="230"/>
    </row>
    <row r="526" spans="1:6" ht="15.75" customHeight="1" x14ac:dyDescent="0.2">
      <c r="A526" s="230"/>
      <c r="B526" s="225"/>
      <c r="C526" s="230"/>
      <c r="D526" s="230"/>
      <c r="E526" s="230"/>
      <c r="F526" s="230"/>
    </row>
    <row r="527" spans="1:6" ht="15.75" customHeight="1" x14ac:dyDescent="0.2">
      <c r="A527" s="230"/>
      <c r="B527" s="225"/>
      <c r="C527" s="230"/>
      <c r="D527" s="230"/>
      <c r="E527" s="230"/>
      <c r="F527" s="230"/>
    </row>
    <row r="528" spans="1:6" ht="15.75" customHeight="1" x14ac:dyDescent="0.2">
      <c r="A528" s="230"/>
      <c r="B528" s="225"/>
      <c r="C528" s="230"/>
      <c r="D528" s="230"/>
      <c r="E528" s="230"/>
      <c r="F528" s="230"/>
    </row>
    <row r="529" spans="1:6" ht="15.75" customHeight="1" x14ac:dyDescent="0.2">
      <c r="A529" s="230"/>
      <c r="B529" s="225"/>
      <c r="C529" s="230"/>
      <c r="D529" s="230"/>
      <c r="E529" s="230"/>
      <c r="F529" s="230"/>
    </row>
    <row r="530" spans="1:6" ht="15.75" customHeight="1" x14ac:dyDescent="0.2">
      <c r="A530" s="230"/>
      <c r="B530" s="225"/>
      <c r="C530" s="230"/>
      <c r="D530" s="230"/>
      <c r="E530" s="230"/>
      <c r="F530" s="230"/>
    </row>
    <row r="531" spans="1:6" ht="15.75" customHeight="1" x14ac:dyDescent="0.2">
      <c r="A531" s="230"/>
      <c r="B531" s="225"/>
      <c r="C531" s="230"/>
      <c r="D531" s="230"/>
      <c r="E531" s="230"/>
      <c r="F531" s="230"/>
    </row>
    <row r="532" spans="1:6" ht="15.75" customHeight="1" x14ac:dyDescent="0.2">
      <c r="A532" s="230"/>
      <c r="B532" s="225"/>
      <c r="C532" s="230"/>
      <c r="D532" s="230"/>
      <c r="E532" s="230"/>
      <c r="F532" s="230"/>
    </row>
    <row r="533" spans="1:6" ht="15.75" customHeight="1" x14ac:dyDescent="0.2">
      <c r="A533" s="230"/>
      <c r="B533" s="225"/>
      <c r="C533" s="230"/>
      <c r="D533" s="230"/>
      <c r="E533" s="230"/>
      <c r="F533" s="230"/>
    </row>
    <row r="534" spans="1:6" ht="15.75" customHeight="1" x14ac:dyDescent="0.2">
      <c r="A534" s="230"/>
      <c r="B534" s="225"/>
      <c r="C534" s="230"/>
      <c r="D534" s="230"/>
      <c r="E534" s="230"/>
      <c r="F534" s="230"/>
    </row>
    <row r="535" spans="1:6" ht="15.75" customHeight="1" x14ac:dyDescent="0.2">
      <c r="A535" s="230"/>
      <c r="B535" s="225"/>
      <c r="C535" s="230"/>
      <c r="D535" s="230"/>
      <c r="E535" s="230"/>
      <c r="F535" s="230"/>
    </row>
    <row r="536" spans="1:6" ht="15.75" customHeight="1" x14ac:dyDescent="0.2">
      <c r="A536" s="230"/>
      <c r="B536" s="225"/>
      <c r="C536" s="230"/>
      <c r="D536" s="230"/>
      <c r="E536" s="230"/>
      <c r="F536" s="230"/>
    </row>
    <row r="537" spans="1:6" ht="15.75" customHeight="1" x14ac:dyDescent="0.2">
      <c r="A537" s="230"/>
      <c r="B537" s="225"/>
      <c r="C537" s="230"/>
      <c r="D537" s="230"/>
      <c r="E537" s="230"/>
      <c r="F537" s="230"/>
    </row>
    <row r="538" spans="1:6" ht="15.75" customHeight="1" x14ac:dyDescent="0.2">
      <c r="A538" s="230"/>
      <c r="B538" s="225"/>
      <c r="C538" s="230"/>
      <c r="D538" s="230"/>
      <c r="E538" s="230"/>
      <c r="F538" s="230"/>
    </row>
    <row r="539" spans="1:6" ht="15.75" customHeight="1" x14ac:dyDescent="0.2">
      <c r="A539" s="230"/>
      <c r="B539" s="225"/>
      <c r="C539" s="230"/>
      <c r="D539" s="230"/>
      <c r="E539" s="230"/>
      <c r="F539" s="230"/>
    </row>
    <row r="540" spans="1:6" ht="15.75" customHeight="1" x14ac:dyDescent="0.2">
      <c r="A540" s="230"/>
      <c r="B540" s="225"/>
      <c r="C540" s="230"/>
      <c r="D540" s="230"/>
      <c r="E540" s="230"/>
      <c r="F540" s="230"/>
    </row>
    <row r="541" spans="1:6" ht="15.75" customHeight="1" x14ac:dyDescent="0.2">
      <c r="A541" s="230"/>
      <c r="B541" s="225"/>
      <c r="C541" s="230"/>
      <c r="D541" s="230"/>
      <c r="E541" s="230"/>
      <c r="F541" s="230"/>
    </row>
    <row r="542" spans="1:6" ht="15.75" customHeight="1" x14ac:dyDescent="0.2">
      <c r="A542" s="230"/>
      <c r="B542" s="225"/>
      <c r="C542" s="230"/>
      <c r="D542" s="230"/>
      <c r="E542" s="230"/>
      <c r="F542" s="230"/>
    </row>
    <row r="543" spans="1:6" ht="15.75" customHeight="1" x14ac:dyDescent="0.2">
      <c r="A543" s="230"/>
      <c r="B543" s="225"/>
      <c r="C543" s="230"/>
      <c r="D543" s="230"/>
      <c r="E543" s="230"/>
      <c r="F543" s="230"/>
    </row>
    <row r="544" spans="1:6" ht="15.75" customHeight="1" x14ac:dyDescent="0.2">
      <c r="A544" s="230"/>
      <c r="B544" s="225"/>
      <c r="C544" s="230"/>
      <c r="D544" s="230"/>
      <c r="E544" s="230"/>
      <c r="F544" s="230"/>
    </row>
    <row r="545" spans="1:6" ht="15.75" customHeight="1" x14ac:dyDescent="0.2">
      <c r="A545" s="230"/>
      <c r="B545" s="225"/>
      <c r="C545" s="230"/>
      <c r="D545" s="230"/>
      <c r="E545" s="230"/>
      <c r="F545" s="230"/>
    </row>
    <row r="546" spans="1:6" ht="15.75" customHeight="1" x14ac:dyDescent="0.2">
      <c r="A546" s="230"/>
      <c r="B546" s="225"/>
      <c r="C546" s="230"/>
      <c r="D546" s="230"/>
      <c r="E546" s="230"/>
      <c r="F546" s="230"/>
    </row>
    <row r="547" spans="1:6" ht="15.75" customHeight="1" x14ac:dyDescent="0.2">
      <c r="A547" s="230"/>
      <c r="B547" s="225"/>
      <c r="C547" s="230"/>
      <c r="D547" s="230"/>
      <c r="E547" s="230"/>
      <c r="F547" s="230"/>
    </row>
    <row r="548" spans="1:6" ht="15.75" customHeight="1" x14ac:dyDescent="0.2">
      <c r="A548" s="230"/>
      <c r="B548" s="225"/>
      <c r="C548" s="230"/>
      <c r="D548" s="230"/>
      <c r="E548" s="230"/>
      <c r="F548" s="230"/>
    </row>
    <row r="549" spans="1:6" ht="15.75" customHeight="1" x14ac:dyDescent="0.2">
      <c r="A549" s="230"/>
      <c r="B549" s="225"/>
      <c r="C549" s="230"/>
      <c r="D549" s="230"/>
      <c r="E549" s="230"/>
      <c r="F549" s="230"/>
    </row>
    <row r="550" spans="1:6" ht="15.75" customHeight="1" x14ac:dyDescent="0.2">
      <c r="A550" s="230"/>
      <c r="B550" s="225"/>
      <c r="C550" s="230"/>
      <c r="D550" s="230"/>
      <c r="E550" s="230"/>
      <c r="F550" s="230"/>
    </row>
    <row r="551" spans="1:6" ht="15.75" customHeight="1" x14ac:dyDescent="0.2">
      <c r="A551" s="230"/>
      <c r="B551" s="225"/>
      <c r="C551" s="230"/>
      <c r="D551" s="230"/>
      <c r="E551" s="230"/>
      <c r="F551" s="230"/>
    </row>
    <row r="552" spans="1:6" ht="15.75" customHeight="1" x14ac:dyDescent="0.2">
      <c r="A552" s="230"/>
      <c r="B552" s="225"/>
      <c r="C552" s="230"/>
      <c r="D552" s="230"/>
      <c r="E552" s="230"/>
      <c r="F552" s="230"/>
    </row>
    <row r="553" spans="1:6" ht="15.75" customHeight="1" x14ac:dyDescent="0.2">
      <c r="A553" s="230"/>
      <c r="B553" s="225"/>
      <c r="C553" s="230"/>
      <c r="D553" s="230"/>
      <c r="E553" s="230"/>
      <c r="F553" s="230"/>
    </row>
    <row r="554" spans="1:6" ht="15.75" customHeight="1" x14ac:dyDescent="0.2">
      <c r="A554" s="230"/>
      <c r="B554" s="225"/>
      <c r="C554" s="230"/>
      <c r="D554" s="230"/>
      <c r="E554" s="230"/>
      <c r="F554" s="230"/>
    </row>
    <row r="555" spans="1:6" ht="15.75" customHeight="1" x14ac:dyDescent="0.2">
      <c r="A555" s="230"/>
      <c r="B555" s="225"/>
      <c r="C555" s="230"/>
      <c r="D555" s="230"/>
      <c r="E555" s="230"/>
      <c r="F555" s="230"/>
    </row>
    <row r="556" spans="1:6" ht="15.75" customHeight="1" x14ac:dyDescent="0.2">
      <c r="A556" s="230"/>
      <c r="B556" s="225"/>
      <c r="C556" s="230"/>
      <c r="D556" s="230"/>
      <c r="E556" s="230"/>
      <c r="F556" s="230"/>
    </row>
    <row r="557" spans="1:6" ht="15.75" customHeight="1" x14ac:dyDescent="0.2">
      <c r="A557" s="230"/>
      <c r="B557" s="225"/>
      <c r="C557" s="230"/>
      <c r="D557" s="230"/>
      <c r="E557" s="230"/>
      <c r="F557" s="230"/>
    </row>
    <row r="558" spans="1:6" ht="15.75" customHeight="1" x14ac:dyDescent="0.2">
      <c r="A558" s="230"/>
      <c r="B558" s="225"/>
      <c r="C558" s="230"/>
      <c r="D558" s="230"/>
      <c r="E558" s="230"/>
      <c r="F558" s="230"/>
    </row>
    <row r="559" spans="1:6" ht="15.75" customHeight="1" x14ac:dyDescent="0.2">
      <c r="A559" s="230"/>
      <c r="B559" s="225"/>
      <c r="C559" s="230"/>
      <c r="D559" s="230"/>
      <c r="E559" s="230"/>
      <c r="F559" s="230"/>
    </row>
    <row r="560" spans="1:6" ht="15.75" customHeight="1" x14ac:dyDescent="0.2">
      <c r="A560" s="230"/>
      <c r="B560" s="225"/>
      <c r="C560" s="230"/>
      <c r="D560" s="230"/>
      <c r="E560" s="230"/>
      <c r="F560" s="230"/>
    </row>
    <row r="561" spans="1:6" ht="15.75" customHeight="1" x14ac:dyDescent="0.2">
      <c r="A561" s="230"/>
      <c r="B561" s="225"/>
      <c r="C561" s="230"/>
      <c r="D561" s="230"/>
      <c r="E561" s="230"/>
      <c r="F561" s="230"/>
    </row>
    <row r="562" spans="1:6" ht="15.75" customHeight="1" x14ac:dyDescent="0.2">
      <c r="A562" s="230"/>
      <c r="B562" s="225"/>
      <c r="C562" s="230"/>
      <c r="D562" s="230"/>
      <c r="E562" s="230"/>
      <c r="F562" s="230"/>
    </row>
    <row r="563" spans="1:6" ht="15.75" customHeight="1" x14ac:dyDescent="0.2">
      <c r="A563" s="230"/>
      <c r="B563" s="225"/>
      <c r="C563" s="230"/>
      <c r="D563" s="230"/>
      <c r="E563" s="230"/>
      <c r="F563" s="230"/>
    </row>
    <row r="564" spans="1:6" ht="15.75" customHeight="1" x14ac:dyDescent="0.2">
      <c r="A564" s="230"/>
      <c r="B564" s="225"/>
      <c r="C564" s="230"/>
      <c r="D564" s="230"/>
      <c r="E564" s="230"/>
      <c r="F564" s="230"/>
    </row>
    <row r="565" spans="1:6" ht="15.75" customHeight="1" x14ac:dyDescent="0.2">
      <c r="A565" s="230"/>
      <c r="B565" s="225"/>
      <c r="C565" s="230"/>
      <c r="D565" s="230"/>
      <c r="E565" s="230"/>
      <c r="F565" s="230"/>
    </row>
    <row r="566" spans="1:6" ht="15.75" customHeight="1" x14ac:dyDescent="0.2">
      <c r="A566" s="230"/>
      <c r="B566" s="225"/>
      <c r="C566" s="230"/>
      <c r="D566" s="230"/>
      <c r="E566" s="230"/>
      <c r="F566" s="230"/>
    </row>
    <row r="567" spans="1:6" ht="15.75" customHeight="1" x14ac:dyDescent="0.2">
      <c r="A567" s="230"/>
      <c r="B567" s="225"/>
      <c r="C567" s="230"/>
      <c r="D567" s="230"/>
      <c r="E567" s="230"/>
      <c r="F567" s="230"/>
    </row>
    <row r="568" spans="1:6" ht="15.75" customHeight="1" x14ac:dyDescent="0.2">
      <c r="A568" s="230"/>
      <c r="B568" s="225"/>
      <c r="C568" s="230"/>
      <c r="D568" s="230"/>
      <c r="E568" s="230"/>
      <c r="F568" s="230"/>
    </row>
    <row r="569" spans="1:6" ht="15.75" customHeight="1" x14ac:dyDescent="0.2">
      <c r="A569" s="230"/>
      <c r="B569" s="225"/>
      <c r="C569" s="230"/>
      <c r="D569" s="230"/>
      <c r="E569" s="230"/>
      <c r="F569" s="230"/>
    </row>
    <row r="570" spans="1:6" ht="15.75" customHeight="1" x14ac:dyDescent="0.2">
      <c r="A570" s="230"/>
      <c r="B570" s="225"/>
      <c r="C570" s="230"/>
      <c r="D570" s="230"/>
      <c r="E570" s="230"/>
      <c r="F570" s="230"/>
    </row>
    <row r="571" spans="1:6" ht="15.75" customHeight="1" x14ac:dyDescent="0.2">
      <c r="A571" s="230"/>
      <c r="B571" s="225"/>
      <c r="C571" s="230"/>
      <c r="D571" s="230"/>
      <c r="E571" s="230"/>
      <c r="F571" s="230"/>
    </row>
    <row r="572" spans="1:6" ht="15.75" customHeight="1" x14ac:dyDescent="0.2">
      <c r="A572" s="230"/>
      <c r="B572" s="225"/>
      <c r="C572" s="230"/>
      <c r="D572" s="230"/>
      <c r="E572" s="230"/>
      <c r="F572" s="230"/>
    </row>
    <row r="573" spans="1:6" ht="15.75" customHeight="1" x14ac:dyDescent="0.2">
      <c r="A573" s="230"/>
      <c r="B573" s="225"/>
      <c r="C573" s="230"/>
      <c r="D573" s="230"/>
      <c r="E573" s="230"/>
      <c r="F573" s="230"/>
    </row>
    <row r="574" spans="1:6" ht="15.75" customHeight="1" x14ac:dyDescent="0.2">
      <c r="A574" s="230"/>
      <c r="B574" s="225"/>
      <c r="C574" s="230"/>
      <c r="D574" s="230"/>
      <c r="E574" s="230"/>
      <c r="F574" s="230"/>
    </row>
    <row r="575" spans="1:6" ht="15.75" customHeight="1" x14ac:dyDescent="0.2">
      <c r="A575" s="230"/>
      <c r="B575" s="225"/>
      <c r="C575" s="230"/>
      <c r="D575" s="230"/>
      <c r="E575" s="230"/>
      <c r="F575" s="230"/>
    </row>
    <row r="576" spans="1:6" ht="15.75" customHeight="1" x14ac:dyDescent="0.2">
      <c r="A576" s="230"/>
      <c r="B576" s="225"/>
      <c r="C576" s="230"/>
      <c r="D576" s="230"/>
      <c r="E576" s="230"/>
      <c r="F576" s="230"/>
    </row>
    <row r="577" spans="1:6" ht="15.75" customHeight="1" x14ac:dyDescent="0.2">
      <c r="A577" s="230"/>
      <c r="B577" s="225"/>
      <c r="C577" s="230"/>
      <c r="D577" s="230"/>
      <c r="E577" s="230"/>
      <c r="F577" s="230"/>
    </row>
    <row r="578" spans="1:6" ht="15.75" customHeight="1" x14ac:dyDescent="0.2">
      <c r="A578" s="230"/>
      <c r="B578" s="225"/>
      <c r="C578" s="230"/>
      <c r="D578" s="230"/>
      <c r="E578" s="230"/>
      <c r="F578" s="230"/>
    </row>
    <row r="579" spans="1:6" ht="15.75" customHeight="1" x14ac:dyDescent="0.2">
      <c r="A579" s="230"/>
      <c r="B579" s="225"/>
      <c r="C579" s="230"/>
      <c r="D579" s="230"/>
      <c r="E579" s="230"/>
      <c r="F579" s="230"/>
    </row>
    <row r="580" spans="1:6" ht="15.75" customHeight="1" x14ac:dyDescent="0.2">
      <c r="A580" s="230"/>
      <c r="B580" s="225"/>
      <c r="C580" s="230"/>
      <c r="D580" s="230"/>
      <c r="E580" s="230"/>
      <c r="F580" s="230"/>
    </row>
    <row r="581" spans="1:6" ht="15.75" customHeight="1" x14ac:dyDescent="0.2">
      <c r="A581" s="230"/>
      <c r="B581" s="225"/>
      <c r="C581" s="230"/>
      <c r="D581" s="230"/>
      <c r="E581" s="230"/>
      <c r="F581" s="230"/>
    </row>
    <row r="582" spans="1:6" ht="15.75" customHeight="1" x14ac:dyDescent="0.2">
      <c r="A582" s="230"/>
      <c r="B582" s="225"/>
      <c r="C582" s="230"/>
      <c r="D582" s="230"/>
      <c r="E582" s="230"/>
      <c r="F582" s="230"/>
    </row>
    <row r="583" spans="1:6" ht="15.75" customHeight="1" x14ac:dyDescent="0.2">
      <c r="A583" s="230"/>
      <c r="B583" s="225"/>
      <c r="C583" s="230"/>
      <c r="D583" s="230"/>
      <c r="E583" s="230"/>
      <c r="F583" s="230"/>
    </row>
    <row r="584" spans="1:6" ht="15.75" customHeight="1" x14ac:dyDescent="0.2">
      <c r="A584" s="230"/>
      <c r="B584" s="225"/>
      <c r="C584" s="230"/>
      <c r="D584" s="230"/>
      <c r="E584" s="230"/>
      <c r="F584" s="230"/>
    </row>
    <row r="585" spans="1:6" ht="15.75" customHeight="1" x14ac:dyDescent="0.2">
      <c r="A585" s="230"/>
      <c r="B585" s="225"/>
      <c r="C585" s="230"/>
      <c r="D585" s="230"/>
      <c r="E585" s="230"/>
      <c r="F585" s="230"/>
    </row>
    <row r="586" spans="1:6" ht="15.75" customHeight="1" x14ac:dyDescent="0.2">
      <c r="A586" s="230"/>
      <c r="B586" s="225"/>
      <c r="C586" s="230"/>
      <c r="D586" s="230"/>
      <c r="E586" s="230"/>
      <c r="F586" s="230"/>
    </row>
    <row r="587" spans="1:6" ht="15.75" customHeight="1" x14ac:dyDescent="0.2">
      <c r="A587" s="230"/>
      <c r="B587" s="225"/>
      <c r="C587" s="230"/>
      <c r="D587" s="230"/>
      <c r="E587" s="230"/>
      <c r="F587" s="230"/>
    </row>
    <row r="588" spans="1:6" ht="15.75" customHeight="1" x14ac:dyDescent="0.2">
      <c r="A588" s="230"/>
      <c r="B588" s="225"/>
      <c r="C588" s="230"/>
      <c r="D588" s="230"/>
      <c r="E588" s="230"/>
      <c r="F588" s="230"/>
    </row>
    <row r="589" spans="1:6" ht="15.75" customHeight="1" x14ac:dyDescent="0.2">
      <c r="A589" s="230"/>
      <c r="B589" s="225"/>
      <c r="C589" s="230"/>
      <c r="D589" s="230"/>
      <c r="E589" s="230"/>
      <c r="F589" s="230"/>
    </row>
    <row r="590" spans="1:6" ht="15.75" customHeight="1" x14ac:dyDescent="0.2">
      <c r="A590" s="230"/>
      <c r="B590" s="225"/>
      <c r="C590" s="230"/>
      <c r="D590" s="230"/>
      <c r="E590" s="230"/>
      <c r="F590" s="230"/>
    </row>
    <row r="591" spans="1:6" ht="15.75" customHeight="1" x14ac:dyDescent="0.2">
      <c r="A591" s="230"/>
      <c r="B591" s="225"/>
      <c r="C591" s="230"/>
      <c r="D591" s="230"/>
      <c r="E591" s="230"/>
      <c r="F591" s="230"/>
    </row>
    <row r="592" spans="1:6" ht="15.75" customHeight="1" x14ac:dyDescent="0.2">
      <c r="A592" s="230"/>
      <c r="B592" s="225"/>
      <c r="C592" s="230"/>
      <c r="D592" s="230"/>
      <c r="E592" s="230"/>
      <c r="F592" s="230"/>
    </row>
    <row r="593" spans="1:6" ht="15.75" customHeight="1" x14ac:dyDescent="0.2">
      <c r="A593" s="230"/>
      <c r="B593" s="225"/>
      <c r="C593" s="230"/>
      <c r="D593" s="230"/>
      <c r="E593" s="230"/>
      <c r="F593" s="230"/>
    </row>
    <row r="594" spans="1:6" ht="15.75" customHeight="1" x14ac:dyDescent="0.2">
      <c r="A594" s="230"/>
      <c r="B594" s="225"/>
      <c r="C594" s="230"/>
      <c r="D594" s="230"/>
      <c r="E594" s="230"/>
      <c r="F594" s="230"/>
    </row>
    <row r="595" spans="1:6" ht="15.75" customHeight="1" x14ac:dyDescent="0.2">
      <c r="A595" s="230"/>
      <c r="B595" s="225"/>
      <c r="C595" s="230"/>
      <c r="D595" s="230"/>
      <c r="E595" s="230"/>
      <c r="F595" s="230"/>
    </row>
    <row r="596" spans="1:6" ht="15.75" customHeight="1" x14ac:dyDescent="0.2">
      <c r="A596" s="230"/>
      <c r="B596" s="225"/>
      <c r="C596" s="230"/>
      <c r="D596" s="230"/>
      <c r="E596" s="230"/>
      <c r="F596" s="230"/>
    </row>
    <row r="597" spans="1:6" ht="15.75" customHeight="1" x14ac:dyDescent="0.2">
      <c r="A597" s="230"/>
      <c r="B597" s="225"/>
      <c r="C597" s="230"/>
      <c r="D597" s="230"/>
      <c r="E597" s="230"/>
      <c r="F597" s="230"/>
    </row>
    <row r="598" spans="1:6" ht="15.75" customHeight="1" x14ac:dyDescent="0.2">
      <c r="A598" s="230"/>
      <c r="B598" s="225"/>
      <c r="C598" s="230"/>
      <c r="D598" s="230"/>
      <c r="E598" s="230"/>
      <c r="F598" s="230"/>
    </row>
    <row r="599" spans="1:6" ht="15.75" customHeight="1" x14ac:dyDescent="0.2">
      <c r="A599" s="230"/>
      <c r="B599" s="225"/>
      <c r="C599" s="230"/>
      <c r="D599" s="230"/>
      <c r="E599" s="230"/>
      <c r="F599" s="230"/>
    </row>
    <row r="600" spans="1:6" ht="15.75" customHeight="1" x14ac:dyDescent="0.2">
      <c r="A600" s="230"/>
      <c r="B600" s="225"/>
      <c r="C600" s="230"/>
      <c r="D600" s="230"/>
      <c r="E600" s="230"/>
      <c r="F600" s="230"/>
    </row>
    <row r="601" spans="1:6" ht="15.75" customHeight="1" x14ac:dyDescent="0.2">
      <c r="A601" s="230"/>
      <c r="B601" s="225"/>
      <c r="C601" s="230"/>
      <c r="D601" s="230"/>
      <c r="E601" s="230"/>
      <c r="F601" s="230"/>
    </row>
    <row r="602" spans="1:6" ht="15.75" customHeight="1" x14ac:dyDescent="0.2">
      <c r="A602" s="230"/>
      <c r="B602" s="225"/>
      <c r="C602" s="230"/>
      <c r="D602" s="230"/>
      <c r="E602" s="230"/>
      <c r="F602" s="230"/>
    </row>
    <row r="603" spans="1:6" ht="15.75" customHeight="1" x14ac:dyDescent="0.2">
      <c r="A603" s="230"/>
      <c r="B603" s="225"/>
      <c r="C603" s="230"/>
      <c r="D603" s="230"/>
      <c r="E603" s="230"/>
      <c r="F603" s="230"/>
    </row>
    <row r="604" spans="1:6" ht="15.75" customHeight="1" x14ac:dyDescent="0.2">
      <c r="A604" s="230"/>
      <c r="B604" s="225"/>
      <c r="C604" s="230"/>
      <c r="D604" s="230"/>
      <c r="E604" s="230"/>
      <c r="F604" s="230"/>
    </row>
    <row r="605" spans="1:6" ht="15.75" customHeight="1" x14ac:dyDescent="0.2">
      <c r="A605" s="230"/>
      <c r="B605" s="225"/>
      <c r="C605" s="230"/>
      <c r="D605" s="230"/>
      <c r="E605" s="230"/>
      <c r="F605" s="230"/>
    </row>
    <row r="606" spans="1:6" ht="15.75" customHeight="1" x14ac:dyDescent="0.2">
      <c r="A606" s="230"/>
      <c r="B606" s="225"/>
      <c r="C606" s="230"/>
      <c r="D606" s="230"/>
      <c r="E606" s="230"/>
      <c r="F606" s="230"/>
    </row>
    <row r="607" spans="1:6" ht="15.75" customHeight="1" x14ac:dyDescent="0.2">
      <c r="A607" s="230"/>
      <c r="B607" s="225"/>
      <c r="C607" s="230"/>
      <c r="D607" s="230"/>
      <c r="E607" s="230"/>
      <c r="F607" s="230"/>
    </row>
    <row r="608" spans="1:6" ht="15.75" customHeight="1" x14ac:dyDescent="0.2">
      <c r="A608" s="230"/>
      <c r="B608" s="225"/>
      <c r="C608" s="230"/>
      <c r="D608" s="230"/>
      <c r="E608" s="230"/>
      <c r="F608" s="230"/>
    </row>
    <row r="609" spans="1:6" ht="15.75" customHeight="1" x14ac:dyDescent="0.2">
      <c r="A609" s="230"/>
      <c r="B609" s="225"/>
      <c r="C609" s="230"/>
      <c r="D609" s="230"/>
      <c r="E609" s="230"/>
      <c r="F609" s="230"/>
    </row>
    <row r="610" spans="1:6" ht="15.75" customHeight="1" x14ac:dyDescent="0.2">
      <c r="A610" s="230"/>
      <c r="B610" s="225"/>
      <c r="C610" s="230"/>
      <c r="D610" s="230"/>
      <c r="E610" s="230"/>
      <c r="F610" s="230"/>
    </row>
    <row r="611" spans="1:6" ht="15.75" customHeight="1" x14ac:dyDescent="0.2">
      <c r="A611" s="230"/>
      <c r="B611" s="225"/>
      <c r="C611" s="230"/>
      <c r="D611" s="230"/>
      <c r="E611" s="230"/>
      <c r="F611" s="230"/>
    </row>
    <row r="612" spans="1:6" ht="15.75" customHeight="1" x14ac:dyDescent="0.2">
      <c r="A612" s="230"/>
      <c r="B612" s="225"/>
      <c r="C612" s="230"/>
      <c r="D612" s="230"/>
      <c r="E612" s="230"/>
      <c r="F612" s="230"/>
    </row>
    <row r="613" spans="1:6" ht="15.75" customHeight="1" x14ac:dyDescent="0.2">
      <c r="A613" s="230"/>
      <c r="B613" s="225"/>
      <c r="C613" s="230"/>
      <c r="D613" s="230"/>
      <c r="E613" s="230"/>
      <c r="F613" s="230"/>
    </row>
    <row r="614" spans="1:6" ht="15.75" customHeight="1" x14ac:dyDescent="0.2">
      <c r="A614" s="230"/>
      <c r="B614" s="225"/>
      <c r="C614" s="230"/>
      <c r="D614" s="230"/>
      <c r="E614" s="230"/>
      <c r="F614" s="230"/>
    </row>
    <row r="615" spans="1:6" ht="15.75" customHeight="1" x14ac:dyDescent="0.2">
      <c r="A615" s="230"/>
      <c r="B615" s="225"/>
      <c r="C615" s="230"/>
      <c r="D615" s="230"/>
      <c r="E615" s="230"/>
      <c r="F615" s="230"/>
    </row>
    <row r="616" spans="1:6" ht="15.75" customHeight="1" x14ac:dyDescent="0.2">
      <c r="A616" s="230"/>
      <c r="B616" s="225"/>
      <c r="C616" s="230"/>
      <c r="D616" s="230"/>
      <c r="E616" s="230"/>
      <c r="F616" s="230"/>
    </row>
    <row r="617" spans="1:6" ht="15.75" customHeight="1" x14ac:dyDescent="0.2">
      <c r="A617" s="230"/>
      <c r="B617" s="225"/>
      <c r="C617" s="230"/>
      <c r="D617" s="230"/>
      <c r="E617" s="230"/>
      <c r="F617" s="230"/>
    </row>
    <row r="618" spans="1:6" ht="15.75" customHeight="1" x14ac:dyDescent="0.2">
      <c r="A618" s="230"/>
      <c r="B618" s="225"/>
      <c r="C618" s="230"/>
      <c r="D618" s="230"/>
      <c r="E618" s="230"/>
      <c r="F618" s="230"/>
    </row>
    <row r="619" spans="1:6" ht="15.75" customHeight="1" x14ac:dyDescent="0.2">
      <c r="A619" s="230"/>
      <c r="B619" s="225"/>
      <c r="C619" s="230"/>
      <c r="D619" s="230"/>
      <c r="E619" s="230"/>
      <c r="F619" s="230"/>
    </row>
    <row r="620" spans="1:6" ht="15.75" customHeight="1" x14ac:dyDescent="0.2">
      <c r="A620" s="230"/>
      <c r="B620" s="225"/>
      <c r="C620" s="230"/>
      <c r="D620" s="230"/>
      <c r="E620" s="230"/>
      <c r="F620" s="230"/>
    </row>
    <row r="621" spans="1:6" ht="15.75" customHeight="1" x14ac:dyDescent="0.2">
      <c r="A621" s="230"/>
      <c r="B621" s="225"/>
      <c r="C621" s="230"/>
      <c r="D621" s="230"/>
      <c r="E621" s="230"/>
      <c r="F621" s="230"/>
    </row>
    <row r="622" spans="1:6" ht="15.75" customHeight="1" x14ac:dyDescent="0.2">
      <c r="A622" s="230"/>
      <c r="B622" s="225"/>
      <c r="C622" s="230"/>
      <c r="D622" s="230"/>
      <c r="E622" s="230"/>
      <c r="F622" s="230"/>
    </row>
    <row r="623" spans="1:6" ht="15.75" customHeight="1" x14ac:dyDescent="0.2">
      <c r="A623" s="230"/>
      <c r="B623" s="225"/>
      <c r="C623" s="230"/>
      <c r="D623" s="230"/>
      <c r="E623" s="230"/>
      <c r="F623" s="230"/>
    </row>
    <row r="624" spans="1:6" ht="15.75" customHeight="1" x14ac:dyDescent="0.2">
      <c r="A624" s="230"/>
      <c r="B624" s="225"/>
      <c r="C624" s="230"/>
      <c r="D624" s="230"/>
      <c r="E624" s="230"/>
      <c r="F624" s="230"/>
    </row>
    <row r="625" spans="1:6" ht="15.75" customHeight="1" x14ac:dyDescent="0.2">
      <c r="A625" s="230"/>
      <c r="B625" s="225"/>
      <c r="C625" s="230"/>
      <c r="D625" s="230"/>
      <c r="E625" s="230"/>
      <c r="F625" s="230"/>
    </row>
    <row r="626" spans="1:6" ht="15.75" customHeight="1" x14ac:dyDescent="0.2">
      <c r="A626" s="230"/>
      <c r="B626" s="225"/>
      <c r="C626" s="230"/>
      <c r="D626" s="230"/>
      <c r="E626" s="230"/>
      <c r="F626" s="230"/>
    </row>
    <row r="627" spans="1:6" ht="15.75" customHeight="1" x14ac:dyDescent="0.2">
      <c r="A627" s="230"/>
      <c r="B627" s="225"/>
      <c r="C627" s="230"/>
      <c r="D627" s="230"/>
      <c r="E627" s="230"/>
      <c r="F627" s="230"/>
    </row>
    <row r="628" spans="1:6" ht="15.75" customHeight="1" x14ac:dyDescent="0.2">
      <c r="A628" s="230"/>
      <c r="B628" s="225"/>
      <c r="C628" s="230"/>
      <c r="D628" s="230"/>
      <c r="E628" s="230"/>
      <c r="F628" s="230"/>
    </row>
    <row r="629" spans="1:6" ht="15.75" customHeight="1" x14ac:dyDescent="0.2">
      <c r="A629" s="230"/>
      <c r="B629" s="225"/>
      <c r="C629" s="230"/>
      <c r="D629" s="230"/>
      <c r="E629" s="230"/>
      <c r="F629" s="230"/>
    </row>
    <row r="630" spans="1:6" ht="15.75" customHeight="1" x14ac:dyDescent="0.2">
      <c r="A630" s="230"/>
      <c r="B630" s="225"/>
      <c r="C630" s="230"/>
      <c r="D630" s="230"/>
      <c r="E630" s="230"/>
      <c r="F630" s="230"/>
    </row>
    <row r="631" spans="1:6" ht="15.75" customHeight="1" x14ac:dyDescent="0.2">
      <c r="A631" s="230"/>
      <c r="B631" s="225"/>
      <c r="C631" s="230"/>
      <c r="D631" s="230"/>
      <c r="E631" s="230"/>
      <c r="F631" s="230"/>
    </row>
    <row r="632" spans="1:6" ht="15.75" customHeight="1" x14ac:dyDescent="0.2">
      <c r="A632" s="230"/>
      <c r="B632" s="225"/>
      <c r="C632" s="230"/>
      <c r="D632" s="230"/>
      <c r="E632" s="230"/>
      <c r="F632" s="230"/>
    </row>
    <row r="633" spans="1:6" ht="15.75" customHeight="1" x14ac:dyDescent="0.2">
      <c r="A633" s="230"/>
      <c r="B633" s="225"/>
      <c r="C633" s="230"/>
      <c r="D633" s="230"/>
      <c r="E633" s="230"/>
      <c r="F633" s="230"/>
    </row>
    <row r="634" spans="1:6" ht="15.75" customHeight="1" x14ac:dyDescent="0.2">
      <c r="A634" s="230"/>
      <c r="B634" s="225"/>
      <c r="C634" s="230"/>
      <c r="D634" s="230"/>
      <c r="E634" s="230"/>
      <c r="F634" s="230"/>
    </row>
    <row r="635" spans="1:6" ht="15.75" customHeight="1" x14ac:dyDescent="0.2">
      <c r="A635" s="230"/>
      <c r="B635" s="225"/>
      <c r="C635" s="230"/>
      <c r="D635" s="230"/>
      <c r="E635" s="230"/>
      <c r="F635" s="230"/>
    </row>
    <row r="636" spans="1:6" ht="15.75" customHeight="1" x14ac:dyDescent="0.2">
      <c r="A636" s="230"/>
      <c r="B636" s="225"/>
      <c r="C636" s="230"/>
      <c r="D636" s="230"/>
      <c r="E636" s="230"/>
      <c r="F636" s="230"/>
    </row>
    <row r="637" spans="1:6" ht="15.75" customHeight="1" x14ac:dyDescent="0.2">
      <c r="A637" s="230"/>
      <c r="B637" s="225"/>
      <c r="C637" s="230"/>
      <c r="D637" s="230"/>
      <c r="E637" s="230"/>
      <c r="F637" s="230"/>
    </row>
    <row r="638" spans="1:6" ht="15.75" customHeight="1" x14ac:dyDescent="0.2">
      <c r="A638" s="230"/>
      <c r="B638" s="225"/>
      <c r="C638" s="230"/>
      <c r="D638" s="230"/>
      <c r="E638" s="230"/>
      <c r="F638" s="230"/>
    </row>
    <row r="639" spans="1:6" ht="15.75" customHeight="1" x14ac:dyDescent="0.2">
      <c r="A639" s="230"/>
      <c r="B639" s="225"/>
      <c r="C639" s="230"/>
      <c r="D639" s="230"/>
      <c r="E639" s="230"/>
      <c r="F639" s="230"/>
    </row>
    <row r="640" spans="1:6" ht="15.75" customHeight="1" x14ac:dyDescent="0.2">
      <c r="A640" s="230"/>
      <c r="B640" s="225"/>
      <c r="C640" s="230"/>
      <c r="D640" s="230"/>
      <c r="E640" s="230"/>
      <c r="F640" s="230"/>
    </row>
    <row r="641" spans="1:6" ht="15.75" customHeight="1" x14ac:dyDescent="0.2">
      <c r="A641" s="230"/>
      <c r="B641" s="225"/>
      <c r="C641" s="230"/>
      <c r="D641" s="230"/>
      <c r="E641" s="230"/>
      <c r="F641" s="230"/>
    </row>
    <row r="642" spans="1:6" ht="15.75" customHeight="1" x14ac:dyDescent="0.2">
      <c r="A642" s="230"/>
      <c r="B642" s="225"/>
      <c r="C642" s="230"/>
      <c r="D642" s="230"/>
      <c r="E642" s="230"/>
      <c r="F642" s="230"/>
    </row>
    <row r="643" spans="1:6" ht="15.75" customHeight="1" x14ac:dyDescent="0.2">
      <c r="A643" s="230"/>
      <c r="B643" s="225"/>
      <c r="C643" s="230"/>
      <c r="D643" s="230"/>
      <c r="E643" s="230"/>
      <c r="F643" s="230"/>
    </row>
    <row r="644" spans="1:6" ht="15.75" customHeight="1" x14ac:dyDescent="0.2">
      <c r="A644" s="230"/>
      <c r="B644" s="225"/>
      <c r="C644" s="230"/>
      <c r="D644" s="230"/>
      <c r="E644" s="230"/>
      <c r="F644" s="230"/>
    </row>
    <row r="645" spans="1:6" ht="15.75" customHeight="1" x14ac:dyDescent="0.2">
      <c r="A645" s="230"/>
      <c r="B645" s="225"/>
      <c r="C645" s="230"/>
      <c r="D645" s="230"/>
      <c r="E645" s="230"/>
      <c r="F645" s="230"/>
    </row>
    <row r="646" spans="1:6" ht="15.75" customHeight="1" x14ac:dyDescent="0.2">
      <c r="A646" s="230"/>
      <c r="B646" s="225"/>
      <c r="C646" s="230"/>
      <c r="D646" s="230"/>
      <c r="E646" s="230"/>
      <c r="F646" s="230"/>
    </row>
    <row r="647" spans="1:6" ht="15.75" customHeight="1" x14ac:dyDescent="0.2">
      <c r="A647" s="230"/>
      <c r="B647" s="225"/>
      <c r="C647" s="230"/>
      <c r="D647" s="230"/>
      <c r="E647" s="230"/>
      <c r="F647" s="230"/>
    </row>
    <row r="648" spans="1:6" ht="15.75" customHeight="1" x14ac:dyDescent="0.2">
      <c r="A648" s="230"/>
      <c r="B648" s="225"/>
      <c r="C648" s="230"/>
      <c r="D648" s="230"/>
      <c r="E648" s="230"/>
      <c r="F648" s="230"/>
    </row>
    <row r="649" spans="1:6" ht="15.75" customHeight="1" x14ac:dyDescent="0.2">
      <c r="A649" s="230"/>
      <c r="B649" s="225"/>
      <c r="C649" s="230"/>
      <c r="D649" s="230"/>
      <c r="E649" s="230"/>
      <c r="F649" s="230"/>
    </row>
    <row r="650" spans="1:6" ht="15.75" customHeight="1" x14ac:dyDescent="0.2">
      <c r="A650" s="230"/>
      <c r="B650" s="225"/>
      <c r="C650" s="230"/>
      <c r="D650" s="230"/>
      <c r="E650" s="230"/>
      <c r="F650" s="230"/>
    </row>
    <row r="651" spans="1:6" ht="15.75" customHeight="1" x14ac:dyDescent="0.2">
      <c r="A651" s="230"/>
      <c r="B651" s="225"/>
      <c r="C651" s="230"/>
      <c r="D651" s="230"/>
      <c r="E651" s="230"/>
      <c r="F651" s="230"/>
    </row>
    <row r="652" spans="1:6" ht="15.75" customHeight="1" x14ac:dyDescent="0.2">
      <c r="A652" s="230"/>
      <c r="B652" s="225"/>
      <c r="C652" s="230"/>
      <c r="D652" s="230"/>
      <c r="E652" s="230"/>
      <c r="F652" s="230"/>
    </row>
    <row r="653" spans="1:6" ht="15.75" customHeight="1" x14ac:dyDescent="0.2">
      <c r="A653" s="230"/>
      <c r="B653" s="225"/>
      <c r="C653" s="230"/>
      <c r="D653" s="230"/>
      <c r="E653" s="230"/>
      <c r="F653" s="230"/>
    </row>
    <row r="654" spans="1:6" ht="15.75" customHeight="1" x14ac:dyDescent="0.2">
      <c r="A654" s="230"/>
      <c r="B654" s="225"/>
      <c r="C654" s="230"/>
      <c r="D654" s="230"/>
      <c r="E654" s="230"/>
      <c r="F654" s="230"/>
    </row>
    <row r="655" spans="1:6" ht="15.75" customHeight="1" x14ac:dyDescent="0.2">
      <c r="A655" s="230"/>
      <c r="B655" s="225"/>
      <c r="C655" s="230"/>
      <c r="D655" s="230"/>
      <c r="E655" s="230"/>
      <c r="F655" s="230"/>
    </row>
    <row r="656" spans="1:6" ht="15.75" customHeight="1" x14ac:dyDescent="0.2">
      <c r="A656" s="230"/>
      <c r="B656" s="225"/>
      <c r="C656" s="230"/>
      <c r="D656" s="230"/>
      <c r="E656" s="230"/>
      <c r="F656" s="230"/>
    </row>
    <row r="657" spans="1:6" ht="15.75" customHeight="1" x14ac:dyDescent="0.2">
      <c r="A657" s="230"/>
      <c r="B657" s="225"/>
      <c r="C657" s="230"/>
      <c r="D657" s="230"/>
      <c r="E657" s="230"/>
      <c r="F657" s="230"/>
    </row>
    <row r="658" spans="1:6" ht="15.75" customHeight="1" x14ac:dyDescent="0.2">
      <c r="A658" s="230"/>
      <c r="B658" s="225"/>
      <c r="C658" s="230"/>
      <c r="D658" s="230"/>
      <c r="E658" s="230"/>
      <c r="F658" s="230"/>
    </row>
    <row r="659" spans="1:6" ht="15.75" customHeight="1" x14ac:dyDescent="0.2">
      <c r="A659" s="230"/>
      <c r="B659" s="225"/>
      <c r="C659" s="230"/>
      <c r="D659" s="230"/>
      <c r="E659" s="230"/>
      <c r="F659" s="230"/>
    </row>
    <row r="660" spans="1:6" ht="15.75" customHeight="1" x14ac:dyDescent="0.2">
      <c r="A660" s="230"/>
      <c r="B660" s="225"/>
      <c r="C660" s="230"/>
      <c r="D660" s="230"/>
      <c r="E660" s="230"/>
      <c r="F660" s="230"/>
    </row>
    <row r="661" spans="1:6" ht="15.75" customHeight="1" x14ac:dyDescent="0.2">
      <c r="A661" s="230"/>
      <c r="B661" s="225"/>
      <c r="C661" s="230"/>
      <c r="D661" s="230"/>
      <c r="E661" s="230"/>
      <c r="F661" s="230"/>
    </row>
    <row r="662" spans="1:6" ht="15.75" customHeight="1" x14ac:dyDescent="0.2">
      <c r="A662" s="230"/>
      <c r="B662" s="225"/>
      <c r="C662" s="230"/>
      <c r="D662" s="230"/>
      <c r="E662" s="230"/>
      <c r="F662" s="230"/>
    </row>
    <row r="663" spans="1:6" ht="15.75" customHeight="1" x14ac:dyDescent="0.2">
      <c r="A663" s="230"/>
      <c r="B663" s="225"/>
      <c r="C663" s="230"/>
      <c r="D663" s="230"/>
      <c r="E663" s="230"/>
      <c r="F663" s="230"/>
    </row>
    <row r="664" spans="1:6" ht="15.75" customHeight="1" x14ac:dyDescent="0.2">
      <c r="A664" s="230"/>
      <c r="B664" s="225"/>
      <c r="C664" s="230"/>
      <c r="D664" s="230"/>
      <c r="E664" s="230"/>
      <c r="F664" s="230"/>
    </row>
    <row r="665" spans="1:6" ht="15.75" customHeight="1" x14ac:dyDescent="0.2">
      <c r="A665" s="230"/>
      <c r="B665" s="225"/>
      <c r="C665" s="230"/>
      <c r="D665" s="230"/>
      <c r="E665" s="230"/>
      <c r="F665" s="230"/>
    </row>
    <row r="666" spans="1:6" ht="15.75" customHeight="1" x14ac:dyDescent="0.2">
      <c r="A666" s="230"/>
      <c r="B666" s="225"/>
      <c r="C666" s="230"/>
      <c r="D666" s="230"/>
      <c r="E666" s="230"/>
      <c r="F666" s="230"/>
    </row>
    <row r="667" spans="1:6" ht="15.75" customHeight="1" x14ac:dyDescent="0.2">
      <c r="A667" s="230"/>
      <c r="B667" s="225"/>
      <c r="C667" s="230"/>
      <c r="D667" s="230"/>
      <c r="E667" s="230"/>
      <c r="F667" s="230"/>
    </row>
    <row r="668" spans="1:6" ht="15.75" customHeight="1" x14ac:dyDescent="0.2">
      <c r="A668" s="230"/>
      <c r="B668" s="225"/>
      <c r="C668" s="230"/>
      <c r="D668" s="230"/>
      <c r="E668" s="230"/>
      <c r="F668" s="230"/>
    </row>
    <row r="669" spans="1:6" ht="15.75" customHeight="1" x14ac:dyDescent="0.2">
      <c r="A669" s="230"/>
      <c r="B669" s="225"/>
      <c r="C669" s="230"/>
      <c r="D669" s="230"/>
      <c r="E669" s="230"/>
      <c r="F669" s="230"/>
    </row>
    <row r="670" spans="1:6" ht="15.75" customHeight="1" x14ac:dyDescent="0.2">
      <c r="A670" s="230"/>
      <c r="B670" s="225"/>
      <c r="C670" s="230"/>
      <c r="D670" s="230"/>
      <c r="E670" s="230"/>
      <c r="F670" s="230"/>
    </row>
    <row r="671" spans="1:6" ht="15.75" customHeight="1" x14ac:dyDescent="0.2">
      <c r="A671" s="230"/>
      <c r="B671" s="225"/>
      <c r="C671" s="230"/>
      <c r="D671" s="230"/>
      <c r="E671" s="230"/>
      <c r="F671" s="230"/>
    </row>
    <row r="672" spans="1:6" ht="15.75" customHeight="1" x14ac:dyDescent="0.2">
      <c r="A672" s="230"/>
      <c r="B672" s="225"/>
      <c r="C672" s="230"/>
      <c r="D672" s="230"/>
      <c r="E672" s="230"/>
      <c r="F672" s="230"/>
    </row>
    <row r="673" spans="1:6" ht="15.75" customHeight="1" x14ac:dyDescent="0.2">
      <c r="A673" s="230"/>
      <c r="B673" s="225"/>
      <c r="C673" s="230"/>
      <c r="D673" s="230"/>
      <c r="E673" s="230"/>
      <c r="F673" s="230"/>
    </row>
    <row r="674" spans="1:6" ht="15.75" customHeight="1" x14ac:dyDescent="0.2">
      <c r="A674" s="230"/>
      <c r="B674" s="225"/>
      <c r="C674" s="230"/>
      <c r="D674" s="230"/>
      <c r="E674" s="230"/>
      <c r="F674" s="230"/>
    </row>
    <row r="675" spans="1:6" ht="15.75" customHeight="1" x14ac:dyDescent="0.2">
      <c r="A675" s="230"/>
      <c r="B675" s="225"/>
      <c r="C675" s="230"/>
      <c r="D675" s="230"/>
      <c r="E675" s="230"/>
      <c r="F675" s="230"/>
    </row>
    <row r="676" spans="1:6" ht="15.75" customHeight="1" x14ac:dyDescent="0.2">
      <c r="A676" s="230"/>
      <c r="B676" s="225"/>
      <c r="C676" s="230"/>
      <c r="D676" s="230"/>
      <c r="E676" s="230"/>
      <c r="F676" s="230"/>
    </row>
    <row r="677" spans="1:6" ht="15.75" customHeight="1" x14ac:dyDescent="0.2">
      <c r="A677" s="230"/>
      <c r="B677" s="225"/>
      <c r="C677" s="230"/>
      <c r="D677" s="230"/>
      <c r="E677" s="230"/>
      <c r="F677" s="230"/>
    </row>
    <row r="678" spans="1:6" ht="15.75" customHeight="1" x14ac:dyDescent="0.2">
      <c r="A678" s="230"/>
      <c r="B678" s="225"/>
      <c r="C678" s="230"/>
      <c r="D678" s="230"/>
      <c r="E678" s="230"/>
      <c r="F678" s="230"/>
    </row>
    <row r="679" spans="1:6" ht="15.75" customHeight="1" x14ac:dyDescent="0.2">
      <c r="A679" s="230"/>
      <c r="B679" s="225"/>
      <c r="C679" s="230"/>
      <c r="D679" s="230"/>
      <c r="E679" s="230"/>
      <c r="F679" s="230"/>
    </row>
    <row r="680" spans="1:6" ht="15.75" customHeight="1" x14ac:dyDescent="0.2">
      <c r="A680" s="230"/>
      <c r="B680" s="225"/>
      <c r="C680" s="230"/>
      <c r="D680" s="230"/>
      <c r="E680" s="230"/>
      <c r="F680" s="230"/>
    </row>
    <row r="681" spans="1:6" ht="15.75" customHeight="1" x14ac:dyDescent="0.2">
      <c r="A681" s="230"/>
      <c r="B681" s="225"/>
      <c r="C681" s="230"/>
      <c r="D681" s="230"/>
      <c r="E681" s="230"/>
      <c r="F681" s="230"/>
    </row>
    <row r="682" spans="1:6" ht="15.75" customHeight="1" x14ac:dyDescent="0.2">
      <c r="A682" s="230"/>
      <c r="B682" s="225"/>
      <c r="C682" s="230"/>
      <c r="D682" s="230"/>
      <c r="E682" s="230"/>
      <c r="F682" s="230"/>
    </row>
    <row r="683" spans="1:6" ht="15.75" customHeight="1" x14ac:dyDescent="0.2">
      <c r="A683" s="230"/>
      <c r="B683" s="225"/>
      <c r="C683" s="230"/>
      <c r="D683" s="230"/>
      <c r="E683" s="230"/>
      <c r="F683" s="230"/>
    </row>
    <row r="684" spans="1:6" ht="15.75" customHeight="1" x14ac:dyDescent="0.2">
      <c r="A684" s="230"/>
      <c r="B684" s="225"/>
      <c r="C684" s="230"/>
      <c r="D684" s="230"/>
      <c r="E684" s="230"/>
      <c r="F684" s="230"/>
    </row>
    <row r="685" spans="1:6" ht="15.75" customHeight="1" x14ac:dyDescent="0.2">
      <c r="A685" s="230"/>
      <c r="B685" s="225"/>
      <c r="C685" s="230"/>
      <c r="D685" s="230"/>
      <c r="E685" s="230"/>
      <c r="F685" s="230"/>
    </row>
    <row r="686" spans="1:6" ht="15.75" customHeight="1" x14ac:dyDescent="0.2">
      <c r="A686" s="230"/>
      <c r="B686" s="225"/>
      <c r="C686" s="230"/>
      <c r="D686" s="230"/>
      <c r="E686" s="230"/>
      <c r="F686" s="230"/>
    </row>
    <row r="687" spans="1:6" ht="15.75" customHeight="1" x14ac:dyDescent="0.2">
      <c r="A687" s="230"/>
      <c r="B687" s="225"/>
      <c r="C687" s="230"/>
      <c r="D687" s="230"/>
      <c r="E687" s="230"/>
      <c r="F687" s="230"/>
    </row>
    <row r="688" spans="1:6" ht="15.75" customHeight="1" x14ac:dyDescent="0.2">
      <c r="A688" s="230"/>
      <c r="B688" s="225"/>
      <c r="C688" s="230"/>
      <c r="D688" s="230"/>
      <c r="E688" s="230"/>
      <c r="F688" s="230"/>
    </row>
    <row r="689" spans="1:6" ht="15.75" customHeight="1" x14ac:dyDescent="0.2">
      <c r="A689" s="230"/>
      <c r="B689" s="225"/>
      <c r="C689" s="230"/>
      <c r="D689" s="230"/>
      <c r="E689" s="230"/>
      <c r="F689" s="230"/>
    </row>
    <row r="690" spans="1:6" ht="15.75" customHeight="1" x14ac:dyDescent="0.2">
      <c r="A690" s="230"/>
      <c r="B690" s="225"/>
      <c r="C690" s="230"/>
      <c r="D690" s="230"/>
      <c r="E690" s="230"/>
      <c r="F690" s="230"/>
    </row>
    <row r="691" spans="1:6" ht="15.75" customHeight="1" x14ac:dyDescent="0.2">
      <c r="A691" s="230"/>
      <c r="B691" s="225"/>
      <c r="C691" s="230"/>
      <c r="D691" s="230"/>
      <c r="E691" s="230"/>
      <c r="F691" s="230"/>
    </row>
    <row r="692" spans="1:6" ht="15.75" customHeight="1" x14ac:dyDescent="0.2">
      <c r="A692" s="230"/>
      <c r="B692" s="225"/>
      <c r="C692" s="230"/>
      <c r="D692" s="230"/>
      <c r="E692" s="230"/>
      <c r="F692" s="230"/>
    </row>
    <row r="693" spans="1:6" ht="15.75" customHeight="1" x14ac:dyDescent="0.2">
      <c r="A693" s="230"/>
      <c r="B693" s="225"/>
      <c r="C693" s="230"/>
      <c r="D693" s="230"/>
      <c r="E693" s="230"/>
      <c r="F693" s="230"/>
    </row>
    <row r="694" spans="1:6" ht="15.75" customHeight="1" x14ac:dyDescent="0.2">
      <c r="A694" s="230"/>
      <c r="B694" s="225"/>
      <c r="C694" s="230"/>
      <c r="D694" s="230"/>
      <c r="E694" s="230"/>
      <c r="F694" s="230"/>
    </row>
    <row r="695" spans="1:6" ht="15.75" customHeight="1" x14ac:dyDescent="0.2">
      <c r="A695" s="230"/>
      <c r="B695" s="225"/>
      <c r="C695" s="230"/>
      <c r="D695" s="230"/>
      <c r="E695" s="230"/>
      <c r="F695" s="230"/>
    </row>
    <row r="696" spans="1:6" ht="15.75" customHeight="1" x14ac:dyDescent="0.2">
      <c r="A696" s="230"/>
      <c r="B696" s="225"/>
      <c r="C696" s="230"/>
      <c r="D696" s="230"/>
      <c r="E696" s="230"/>
      <c r="F696" s="230"/>
    </row>
    <row r="697" spans="1:6" ht="15.75" customHeight="1" x14ac:dyDescent="0.2">
      <c r="A697" s="230"/>
      <c r="B697" s="225"/>
      <c r="C697" s="230"/>
      <c r="D697" s="230"/>
      <c r="E697" s="230"/>
      <c r="F697" s="230"/>
    </row>
    <row r="698" spans="1:6" ht="15.75" customHeight="1" x14ac:dyDescent="0.2">
      <c r="A698" s="230"/>
      <c r="B698" s="225"/>
      <c r="C698" s="230"/>
      <c r="D698" s="230"/>
      <c r="E698" s="230"/>
      <c r="F698" s="230"/>
    </row>
    <row r="699" spans="1:6" ht="15.75" customHeight="1" x14ac:dyDescent="0.2">
      <c r="A699" s="230"/>
      <c r="B699" s="225"/>
      <c r="C699" s="230"/>
      <c r="D699" s="230"/>
      <c r="E699" s="230"/>
      <c r="F699" s="230"/>
    </row>
    <row r="700" spans="1:6" ht="15.75" customHeight="1" x14ac:dyDescent="0.2">
      <c r="A700" s="230"/>
      <c r="B700" s="225"/>
      <c r="C700" s="230"/>
      <c r="D700" s="230"/>
      <c r="E700" s="230"/>
      <c r="F700" s="230"/>
    </row>
    <row r="701" spans="1:6" ht="15.75" customHeight="1" x14ac:dyDescent="0.2">
      <c r="A701" s="230"/>
      <c r="B701" s="225"/>
      <c r="C701" s="230"/>
      <c r="D701" s="230"/>
      <c r="E701" s="230"/>
      <c r="F701" s="230"/>
    </row>
    <row r="702" spans="1:6" ht="15.75" customHeight="1" x14ac:dyDescent="0.2">
      <c r="A702" s="230"/>
      <c r="B702" s="225"/>
      <c r="C702" s="230"/>
      <c r="D702" s="230"/>
      <c r="E702" s="230"/>
      <c r="F702" s="230"/>
    </row>
    <row r="703" spans="1:6" ht="15.75" customHeight="1" x14ac:dyDescent="0.2">
      <c r="A703" s="230"/>
      <c r="B703" s="225"/>
      <c r="C703" s="230"/>
      <c r="D703" s="230"/>
      <c r="E703" s="230"/>
      <c r="F703" s="230"/>
    </row>
    <row r="704" spans="1:6" ht="15.75" customHeight="1" x14ac:dyDescent="0.2">
      <c r="A704" s="230"/>
      <c r="B704" s="225"/>
      <c r="C704" s="230"/>
      <c r="D704" s="230"/>
      <c r="E704" s="230"/>
      <c r="F704" s="230"/>
    </row>
    <row r="705" spans="1:6" ht="15.75" customHeight="1" x14ac:dyDescent="0.2">
      <c r="A705" s="230"/>
      <c r="B705" s="225"/>
      <c r="C705" s="230"/>
      <c r="D705" s="230"/>
      <c r="E705" s="230"/>
      <c r="F705" s="230"/>
    </row>
    <row r="706" spans="1:6" ht="15.75" customHeight="1" x14ac:dyDescent="0.2">
      <c r="A706" s="230"/>
      <c r="B706" s="225"/>
      <c r="C706" s="230"/>
      <c r="D706" s="230"/>
      <c r="E706" s="230"/>
      <c r="F706" s="230"/>
    </row>
    <row r="707" spans="1:6" ht="15.75" customHeight="1" x14ac:dyDescent="0.2">
      <c r="A707" s="230"/>
      <c r="B707" s="225"/>
      <c r="C707" s="230"/>
      <c r="D707" s="230"/>
      <c r="E707" s="230"/>
      <c r="F707" s="230"/>
    </row>
    <row r="708" spans="1:6" ht="15.75" customHeight="1" x14ac:dyDescent="0.2">
      <c r="A708" s="230"/>
      <c r="B708" s="225"/>
      <c r="C708" s="230"/>
      <c r="D708" s="230"/>
      <c r="E708" s="230"/>
      <c r="F708" s="230"/>
    </row>
    <row r="709" spans="1:6" ht="15.75" customHeight="1" x14ac:dyDescent="0.2">
      <c r="A709" s="230"/>
      <c r="B709" s="225"/>
      <c r="C709" s="230"/>
      <c r="D709" s="230"/>
      <c r="E709" s="230"/>
      <c r="F709" s="230"/>
    </row>
    <row r="710" spans="1:6" ht="15.75" customHeight="1" x14ac:dyDescent="0.2">
      <c r="A710" s="230"/>
      <c r="B710" s="225"/>
      <c r="C710" s="230"/>
      <c r="D710" s="230"/>
      <c r="E710" s="230"/>
      <c r="F710" s="230"/>
    </row>
    <row r="711" spans="1:6" ht="15.75" customHeight="1" x14ac:dyDescent="0.2">
      <c r="A711" s="230"/>
      <c r="B711" s="225"/>
      <c r="C711" s="230"/>
      <c r="D711" s="230"/>
      <c r="E711" s="230"/>
      <c r="F711" s="230"/>
    </row>
    <row r="712" spans="1:6" ht="15.75" customHeight="1" x14ac:dyDescent="0.2">
      <c r="A712" s="230"/>
      <c r="B712" s="225"/>
      <c r="C712" s="230"/>
      <c r="D712" s="230"/>
      <c r="E712" s="230"/>
      <c r="F712" s="230"/>
    </row>
    <row r="713" spans="1:6" ht="15.75" customHeight="1" x14ac:dyDescent="0.2">
      <c r="A713" s="230"/>
      <c r="B713" s="225"/>
      <c r="C713" s="230"/>
      <c r="D713" s="230"/>
      <c r="E713" s="230"/>
      <c r="F713" s="230"/>
    </row>
    <row r="714" spans="1:6" ht="15.75" customHeight="1" x14ac:dyDescent="0.2">
      <c r="A714" s="230"/>
      <c r="B714" s="225"/>
      <c r="C714" s="230"/>
      <c r="D714" s="230"/>
      <c r="E714" s="230"/>
      <c r="F714" s="230"/>
    </row>
    <row r="715" spans="1:6" ht="15.75" customHeight="1" x14ac:dyDescent="0.2">
      <c r="A715" s="230"/>
      <c r="B715" s="225"/>
      <c r="C715" s="230"/>
      <c r="D715" s="230"/>
      <c r="E715" s="230"/>
      <c r="F715" s="230"/>
    </row>
    <row r="716" spans="1:6" ht="15.75" customHeight="1" x14ac:dyDescent="0.2">
      <c r="A716" s="230"/>
      <c r="B716" s="225"/>
      <c r="C716" s="230"/>
      <c r="D716" s="230"/>
      <c r="E716" s="230"/>
      <c r="F716" s="230"/>
    </row>
    <row r="717" spans="1:6" ht="15.75" customHeight="1" x14ac:dyDescent="0.2">
      <c r="A717" s="230"/>
      <c r="B717" s="225"/>
      <c r="C717" s="230"/>
      <c r="D717" s="230"/>
      <c r="E717" s="230"/>
      <c r="F717" s="230"/>
    </row>
    <row r="718" spans="1:6" ht="15.75" customHeight="1" x14ac:dyDescent="0.2">
      <c r="A718" s="230"/>
      <c r="B718" s="225"/>
      <c r="C718" s="230"/>
      <c r="D718" s="230"/>
      <c r="E718" s="230"/>
      <c r="F718" s="230"/>
    </row>
    <row r="719" spans="1:6" ht="15.75" customHeight="1" x14ac:dyDescent="0.2">
      <c r="A719" s="230"/>
      <c r="B719" s="225"/>
      <c r="C719" s="230"/>
      <c r="D719" s="230"/>
      <c r="E719" s="230"/>
      <c r="F719" s="230"/>
    </row>
    <row r="720" spans="1:6" ht="15.75" customHeight="1" x14ac:dyDescent="0.2">
      <c r="A720" s="230"/>
      <c r="B720" s="225"/>
      <c r="C720" s="230"/>
      <c r="D720" s="230"/>
      <c r="E720" s="230"/>
      <c r="F720" s="230"/>
    </row>
    <row r="721" spans="1:6" ht="15.75" customHeight="1" x14ac:dyDescent="0.2">
      <c r="A721" s="230"/>
      <c r="B721" s="225"/>
      <c r="C721" s="230"/>
      <c r="D721" s="230"/>
      <c r="E721" s="230"/>
      <c r="F721" s="230"/>
    </row>
    <row r="722" spans="1:6" ht="15.75" customHeight="1" x14ac:dyDescent="0.2">
      <c r="A722" s="230"/>
      <c r="B722" s="225"/>
      <c r="C722" s="230"/>
      <c r="D722" s="230"/>
      <c r="E722" s="230"/>
      <c r="F722" s="230"/>
    </row>
    <row r="723" spans="1:6" ht="15.75" customHeight="1" x14ac:dyDescent="0.2">
      <c r="A723" s="230"/>
      <c r="B723" s="225"/>
      <c r="C723" s="230"/>
      <c r="D723" s="230"/>
      <c r="E723" s="230"/>
      <c r="F723" s="230"/>
    </row>
    <row r="724" spans="1:6" ht="15.75" customHeight="1" x14ac:dyDescent="0.2">
      <c r="A724" s="230"/>
      <c r="B724" s="225"/>
      <c r="C724" s="230"/>
      <c r="D724" s="230"/>
      <c r="E724" s="230"/>
      <c r="F724" s="230"/>
    </row>
    <row r="725" spans="1:6" ht="15.75" customHeight="1" x14ac:dyDescent="0.2">
      <c r="A725" s="230"/>
      <c r="B725" s="225"/>
      <c r="C725" s="230"/>
      <c r="D725" s="230"/>
      <c r="E725" s="230"/>
      <c r="F725" s="230"/>
    </row>
    <row r="726" spans="1:6" ht="15.75" customHeight="1" x14ac:dyDescent="0.2">
      <c r="A726" s="230"/>
      <c r="B726" s="225"/>
      <c r="C726" s="230"/>
      <c r="D726" s="230"/>
      <c r="E726" s="230"/>
      <c r="F726" s="230"/>
    </row>
    <row r="727" spans="1:6" ht="15.75" customHeight="1" x14ac:dyDescent="0.2">
      <c r="A727" s="230"/>
      <c r="B727" s="225"/>
      <c r="C727" s="230"/>
      <c r="D727" s="230"/>
      <c r="E727" s="230"/>
      <c r="F727" s="230"/>
    </row>
    <row r="728" spans="1:6" ht="15.75" customHeight="1" x14ac:dyDescent="0.2">
      <c r="A728" s="230"/>
      <c r="B728" s="225"/>
      <c r="C728" s="230"/>
      <c r="D728" s="230"/>
      <c r="E728" s="230"/>
      <c r="F728" s="230"/>
    </row>
    <row r="729" spans="1:6" ht="15.75" customHeight="1" x14ac:dyDescent="0.2">
      <c r="A729" s="230"/>
      <c r="B729" s="225"/>
      <c r="C729" s="230"/>
      <c r="D729" s="230"/>
      <c r="E729" s="230"/>
      <c r="F729" s="230"/>
    </row>
    <row r="730" spans="1:6" ht="15.75" customHeight="1" x14ac:dyDescent="0.2">
      <c r="A730" s="230"/>
      <c r="B730" s="225"/>
      <c r="C730" s="230"/>
      <c r="D730" s="230"/>
      <c r="E730" s="230"/>
      <c r="F730" s="230"/>
    </row>
    <row r="731" spans="1:6" ht="15.75" customHeight="1" x14ac:dyDescent="0.2">
      <c r="A731" s="230"/>
      <c r="B731" s="225"/>
      <c r="C731" s="230"/>
      <c r="D731" s="230"/>
      <c r="E731" s="230"/>
      <c r="F731" s="230"/>
    </row>
    <row r="732" spans="1:6" ht="15.75" customHeight="1" x14ac:dyDescent="0.2">
      <c r="A732" s="230"/>
      <c r="B732" s="225"/>
      <c r="C732" s="230"/>
      <c r="D732" s="230"/>
      <c r="E732" s="230"/>
      <c r="F732" s="230"/>
    </row>
    <row r="733" spans="1:6" ht="15.75" customHeight="1" x14ac:dyDescent="0.2">
      <c r="A733" s="230"/>
      <c r="B733" s="225"/>
      <c r="C733" s="230"/>
      <c r="D733" s="230"/>
      <c r="E733" s="230"/>
      <c r="F733" s="230"/>
    </row>
    <row r="734" spans="1:6" ht="15.75" customHeight="1" x14ac:dyDescent="0.2">
      <c r="A734" s="230"/>
      <c r="B734" s="225"/>
      <c r="C734" s="230"/>
      <c r="D734" s="230"/>
      <c r="E734" s="230"/>
      <c r="F734" s="230"/>
    </row>
    <row r="735" spans="1:6" ht="15.75" customHeight="1" x14ac:dyDescent="0.2">
      <c r="A735" s="230"/>
      <c r="B735" s="225"/>
      <c r="C735" s="230"/>
      <c r="D735" s="230"/>
      <c r="E735" s="230"/>
      <c r="F735" s="230"/>
    </row>
    <row r="736" spans="1:6" ht="15.75" customHeight="1" x14ac:dyDescent="0.2">
      <c r="A736" s="230"/>
      <c r="B736" s="225"/>
      <c r="C736" s="230"/>
      <c r="D736" s="230"/>
      <c r="E736" s="230"/>
      <c r="F736" s="230"/>
    </row>
    <row r="737" spans="1:6" ht="15.75" customHeight="1" x14ac:dyDescent="0.2">
      <c r="A737" s="230"/>
      <c r="B737" s="225"/>
      <c r="C737" s="230"/>
      <c r="D737" s="230"/>
      <c r="E737" s="230"/>
      <c r="F737" s="230"/>
    </row>
    <row r="738" spans="1:6" ht="15.75" customHeight="1" x14ac:dyDescent="0.2">
      <c r="A738" s="230"/>
      <c r="B738" s="225"/>
      <c r="C738" s="230"/>
      <c r="D738" s="230"/>
      <c r="E738" s="230"/>
      <c r="F738" s="230"/>
    </row>
    <row r="739" spans="1:6" ht="15.75" customHeight="1" x14ac:dyDescent="0.2">
      <c r="A739" s="230"/>
      <c r="B739" s="225"/>
      <c r="C739" s="230"/>
      <c r="D739" s="230"/>
      <c r="E739" s="230"/>
      <c r="F739" s="230"/>
    </row>
    <row r="740" spans="1:6" ht="15.75" customHeight="1" x14ac:dyDescent="0.2">
      <c r="A740" s="230"/>
      <c r="B740" s="225"/>
      <c r="C740" s="230"/>
      <c r="D740" s="230"/>
      <c r="E740" s="230"/>
      <c r="F740" s="230"/>
    </row>
    <row r="741" spans="1:6" ht="15.75" customHeight="1" x14ac:dyDescent="0.2">
      <c r="A741" s="230"/>
      <c r="B741" s="225"/>
      <c r="C741" s="230"/>
      <c r="D741" s="230"/>
      <c r="E741" s="230"/>
      <c r="F741" s="230"/>
    </row>
    <row r="742" spans="1:6" ht="15.75" customHeight="1" x14ac:dyDescent="0.2">
      <c r="A742" s="230"/>
      <c r="B742" s="225"/>
      <c r="C742" s="230"/>
      <c r="D742" s="230"/>
      <c r="E742" s="230"/>
      <c r="F742" s="230"/>
    </row>
    <row r="743" spans="1:6" ht="15.75" customHeight="1" x14ac:dyDescent="0.2">
      <c r="A743" s="230"/>
      <c r="B743" s="225"/>
      <c r="C743" s="230"/>
      <c r="D743" s="230"/>
      <c r="E743" s="230"/>
      <c r="F743" s="230"/>
    </row>
    <row r="744" spans="1:6" ht="15.75" customHeight="1" x14ac:dyDescent="0.2">
      <c r="A744" s="230"/>
      <c r="B744" s="225"/>
      <c r="C744" s="230"/>
      <c r="D744" s="230"/>
      <c r="E744" s="230"/>
      <c r="F744" s="230"/>
    </row>
    <row r="745" spans="1:6" ht="15.75" customHeight="1" x14ac:dyDescent="0.2">
      <c r="A745" s="230"/>
      <c r="B745" s="225"/>
      <c r="C745" s="230"/>
      <c r="D745" s="230"/>
      <c r="E745" s="230"/>
      <c r="F745" s="230"/>
    </row>
    <row r="746" spans="1:6" ht="15.75" customHeight="1" x14ac:dyDescent="0.2">
      <c r="A746" s="230"/>
      <c r="B746" s="225"/>
      <c r="C746" s="230"/>
      <c r="D746" s="230"/>
      <c r="E746" s="230"/>
      <c r="F746" s="230"/>
    </row>
    <row r="747" spans="1:6" ht="15.75" customHeight="1" x14ac:dyDescent="0.2">
      <c r="A747" s="230"/>
      <c r="B747" s="225"/>
      <c r="C747" s="230"/>
      <c r="D747" s="230"/>
      <c r="E747" s="230"/>
      <c r="F747" s="230"/>
    </row>
    <row r="748" spans="1:6" ht="15.75" customHeight="1" x14ac:dyDescent="0.2">
      <c r="A748" s="230"/>
      <c r="B748" s="225"/>
      <c r="C748" s="230"/>
      <c r="D748" s="230"/>
      <c r="E748" s="230"/>
      <c r="F748" s="230"/>
    </row>
    <row r="749" spans="1:6" ht="15.75" customHeight="1" x14ac:dyDescent="0.2">
      <c r="A749" s="230"/>
      <c r="B749" s="225"/>
      <c r="C749" s="230"/>
      <c r="D749" s="230"/>
      <c r="E749" s="230"/>
      <c r="F749" s="230"/>
    </row>
    <row r="750" spans="1:6" ht="15.75" customHeight="1" x14ac:dyDescent="0.2">
      <c r="A750" s="230"/>
      <c r="B750" s="225"/>
      <c r="C750" s="230"/>
      <c r="D750" s="230"/>
      <c r="E750" s="230"/>
      <c r="F750" s="230"/>
    </row>
    <row r="751" spans="1:6" ht="15.75" customHeight="1" x14ac:dyDescent="0.2">
      <c r="A751" s="230"/>
      <c r="B751" s="225"/>
      <c r="C751" s="230"/>
      <c r="D751" s="230"/>
      <c r="E751" s="230"/>
      <c r="F751" s="230"/>
    </row>
    <row r="752" spans="1:6" ht="15.75" customHeight="1" x14ac:dyDescent="0.2">
      <c r="A752" s="230"/>
      <c r="B752" s="225"/>
      <c r="C752" s="230"/>
      <c r="D752" s="230"/>
      <c r="E752" s="230"/>
      <c r="F752" s="230"/>
    </row>
    <row r="753" spans="1:6" ht="15.75" customHeight="1" x14ac:dyDescent="0.2">
      <c r="A753" s="230"/>
      <c r="B753" s="225"/>
      <c r="C753" s="230"/>
      <c r="D753" s="230"/>
      <c r="E753" s="230"/>
      <c r="F753" s="230"/>
    </row>
    <row r="754" spans="1:6" ht="15.75" customHeight="1" x14ac:dyDescent="0.2">
      <c r="A754" s="230"/>
      <c r="B754" s="225"/>
      <c r="C754" s="230"/>
      <c r="D754" s="230"/>
      <c r="E754" s="230"/>
      <c r="F754" s="230"/>
    </row>
    <row r="755" spans="1:6" ht="15.75" customHeight="1" x14ac:dyDescent="0.2">
      <c r="A755" s="230"/>
      <c r="B755" s="225"/>
      <c r="C755" s="230"/>
      <c r="D755" s="230"/>
      <c r="E755" s="230"/>
      <c r="F755" s="230"/>
    </row>
    <row r="756" spans="1:6" ht="15.75" customHeight="1" x14ac:dyDescent="0.2">
      <c r="A756" s="230"/>
      <c r="B756" s="225"/>
      <c r="C756" s="230"/>
      <c r="D756" s="230"/>
      <c r="E756" s="230"/>
      <c r="F756" s="230"/>
    </row>
    <row r="757" spans="1:6" ht="15.75" customHeight="1" x14ac:dyDescent="0.2">
      <c r="A757" s="230"/>
      <c r="B757" s="225"/>
      <c r="C757" s="230"/>
      <c r="D757" s="230"/>
      <c r="E757" s="230"/>
      <c r="F757" s="230"/>
    </row>
    <row r="758" spans="1:6" ht="15.75" customHeight="1" x14ac:dyDescent="0.2">
      <c r="A758" s="230"/>
      <c r="B758" s="225"/>
      <c r="C758" s="230"/>
      <c r="D758" s="230"/>
      <c r="E758" s="230"/>
      <c r="F758" s="230"/>
    </row>
    <row r="759" spans="1:6" ht="15.75" customHeight="1" x14ac:dyDescent="0.2">
      <c r="A759" s="230"/>
      <c r="B759" s="225"/>
      <c r="C759" s="230"/>
      <c r="D759" s="230"/>
      <c r="E759" s="230"/>
      <c r="F759" s="230"/>
    </row>
    <row r="760" spans="1:6" ht="15.75" customHeight="1" x14ac:dyDescent="0.2">
      <c r="A760" s="230"/>
      <c r="B760" s="225"/>
      <c r="C760" s="230"/>
      <c r="D760" s="230"/>
      <c r="E760" s="230"/>
      <c r="F760" s="230"/>
    </row>
    <row r="761" spans="1:6" ht="15.75" customHeight="1" x14ac:dyDescent="0.2">
      <c r="A761" s="230"/>
      <c r="B761" s="225"/>
      <c r="C761" s="230"/>
      <c r="D761" s="230"/>
      <c r="E761" s="230"/>
      <c r="F761" s="230"/>
    </row>
    <row r="762" spans="1:6" ht="15.75" customHeight="1" x14ac:dyDescent="0.2">
      <c r="A762" s="230"/>
      <c r="B762" s="225"/>
      <c r="C762" s="230"/>
      <c r="D762" s="230"/>
      <c r="E762" s="230"/>
      <c r="F762" s="230"/>
    </row>
    <row r="763" spans="1:6" ht="15.75" customHeight="1" x14ac:dyDescent="0.2">
      <c r="A763" s="230"/>
      <c r="B763" s="225"/>
      <c r="C763" s="230"/>
      <c r="D763" s="230"/>
      <c r="E763" s="230"/>
      <c r="F763" s="230"/>
    </row>
    <row r="764" spans="1:6" ht="15.75" customHeight="1" x14ac:dyDescent="0.2">
      <c r="A764" s="230"/>
      <c r="B764" s="225"/>
      <c r="C764" s="230"/>
      <c r="D764" s="230"/>
      <c r="E764" s="230"/>
      <c r="F764" s="230"/>
    </row>
    <row r="765" spans="1:6" ht="15.75" customHeight="1" x14ac:dyDescent="0.2">
      <c r="A765" s="230"/>
      <c r="B765" s="225"/>
      <c r="C765" s="230"/>
      <c r="D765" s="230"/>
      <c r="E765" s="230"/>
      <c r="F765" s="230"/>
    </row>
    <row r="766" spans="1:6" ht="15.75" customHeight="1" x14ac:dyDescent="0.2">
      <c r="A766" s="230"/>
      <c r="B766" s="225"/>
      <c r="C766" s="230"/>
      <c r="D766" s="230"/>
      <c r="E766" s="230"/>
      <c r="F766" s="230"/>
    </row>
    <row r="767" spans="1:6" ht="15.75" customHeight="1" x14ac:dyDescent="0.2">
      <c r="A767" s="230"/>
      <c r="B767" s="225"/>
      <c r="C767" s="230"/>
      <c r="D767" s="230"/>
      <c r="E767" s="230"/>
      <c r="F767" s="230"/>
    </row>
    <row r="768" spans="1:6" ht="15.75" customHeight="1" x14ac:dyDescent="0.2">
      <c r="A768" s="230"/>
      <c r="B768" s="225"/>
      <c r="C768" s="230"/>
      <c r="D768" s="230"/>
      <c r="E768" s="230"/>
      <c r="F768" s="230"/>
    </row>
    <row r="769" spans="1:6" ht="15.75" customHeight="1" x14ac:dyDescent="0.2">
      <c r="A769" s="230"/>
      <c r="B769" s="225"/>
      <c r="C769" s="230"/>
      <c r="D769" s="230"/>
      <c r="E769" s="230"/>
      <c r="F769" s="230"/>
    </row>
    <row r="770" spans="1:6" ht="15.75" customHeight="1" x14ac:dyDescent="0.2">
      <c r="A770" s="230"/>
      <c r="B770" s="225"/>
      <c r="C770" s="230"/>
      <c r="D770" s="230"/>
      <c r="E770" s="230"/>
      <c r="F770" s="230"/>
    </row>
    <row r="771" spans="1:6" ht="15.75" customHeight="1" x14ac:dyDescent="0.2">
      <c r="A771" s="230"/>
      <c r="B771" s="225"/>
      <c r="C771" s="230"/>
      <c r="D771" s="230"/>
      <c r="E771" s="230"/>
      <c r="F771" s="230"/>
    </row>
    <row r="772" spans="1:6" ht="15.75" customHeight="1" x14ac:dyDescent="0.2">
      <c r="A772" s="230"/>
      <c r="B772" s="225"/>
      <c r="C772" s="230"/>
      <c r="D772" s="230"/>
      <c r="E772" s="230"/>
      <c r="F772" s="230"/>
    </row>
    <row r="773" spans="1:6" ht="15.75" customHeight="1" x14ac:dyDescent="0.2">
      <c r="A773" s="230"/>
      <c r="B773" s="225"/>
      <c r="C773" s="230"/>
      <c r="D773" s="230"/>
      <c r="E773" s="230"/>
      <c r="F773" s="230"/>
    </row>
    <row r="774" spans="1:6" ht="15.75" customHeight="1" x14ac:dyDescent="0.2">
      <c r="A774" s="230"/>
      <c r="B774" s="225"/>
      <c r="C774" s="230"/>
      <c r="D774" s="230"/>
      <c r="E774" s="230"/>
      <c r="F774" s="230"/>
    </row>
    <row r="775" spans="1:6" ht="15.75" customHeight="1" x14ac:dyDescent="0.2">
      <c r="A775" s="230"/>
      <c r="B775" s="225"/>
      <c r="C775" s="230"/>
      <c r="D775" s="230"/>
      <c r="E775" s="230"/>
      <c r="F775" s="230"/>
    </row>
    <row r="776" spans="1:6" ht="15.75" customHeight="1" x14ac:dyDescent="0.2">
      <c r="A776" s="230"/>
      <c r="B776" s="225"/>
      <c r="C776" s="230"/>
      <c r="D776" s="230"/>
      <c r="E776" s="230"/>
      <c r="F776" s="230"/>
    </row>
    <row r="777" spans="1:6" ht="15.75" customHeight="1" x14ac:dyDescent="0.2">
      <c r="A777" s="230"/>
      <c r="B777" s="225"/>
      <c r="C777" s="230"/>
      <c r="D777" s="230"/>
      <c r="E777" s="230"/>
      <c r="F777" s="230"/>
    </row>
    <row r="778" spans="1:6" ht="15.75" customHeight="1" x14ac:dyDescent="0.2">
      <c r="A778" s="230"/>
      <c r="B778" s="225"/>
      <c r="C778" s="230"/>
      <c r="D778" s="230"/>
      <c r="E778" s="230"/>
      <c r="F778" s="230"/>
    </row>
    <row r="779" spans="1:6" ht="15.75" customHeight="1" x14ac:dyDescent="0.2">
      <c r="A779" s="230"/>
      <c r="B779" s="225"/>
      <c r="C779" s="230"/>
      <c r="D779" s="230"/>
      <c r="E779" s="230"/>
      <c r="F779" s="230"/>
    </row>
    <row r="780" spans="1:6" ht="15.75" customHeight="1" x14ac:dyDescent="0.2">
      <c r="A780" s="230"/>
      <c r="B780" s="225"/>
      <c r="C780" s="230"/>
      <c r="D780" s="230"/>
      <c r="E780" s="230"/>
      <c r="F780" s="230"/>
    </row>
    <row r="781" spans="1:6" ht="15.75" customHeight="1" x14ac:dyDescent="0.2">
      <c r="A781" s="230"/>
      <c r="B781" s="225"/>
      <c r="C781" s="230"/>
      <c r="D781" s="230"/>
      <c r="E781" s="230"/>
      <c r="F781" s="230"/>
    </row>
    <row r="782" spans="1:6" ht="15.75" customHeight="1" x14ac:dyDescent="0.2">
      <c r="A782" s="230"/>
      <c r="B782" s="225"/>
      <c r="C782" s="230"/>
      <c r="D782" s="230"/>
      <c r="E782" s="230"/>
      <c r="F782" s="230"/>
    </row>
    <row r="783" spans="1:6" ht="15.75" customHeight="1" x14ac:dyDescent="0.2">
      <c r="A783" s="230"/>
      <c r="B783" s="225"/>
      <c r="C783" s="230"/>
      <c r="D783" s="230"/>
      <c r="E783" s="230"/>
      <c r="F783" s="230"/>
    </row>
    <row r="784" spans="1:6" ht="15.75" customHeight="1" x14ac:dyDescent="0.2">
      <c r="A784" s="230"/>
      <c r="B784" s="225"/>
      <c r="C784" s="230"/>
      <c r="D784" s="230"/>
      <c r="E784" s="230"/>
      <c r="F784" s="230"/>
    </row>
    <row r="785" spans="1:6" ht="15.75" customHeight="1" x14ac:dyDescent="0.2">
      <c r="A785" s="230"/>
      <c r="B785" s="225"/>
      <c r="C785" s="230"/>
      <c r="D785" s="230"/>
      <c r="E785" s="230"/>
      <c r="F785" s="230"/>
    </row>
    <row r="786" spans="1:6" ht="15.75" customHeight="1" x14ac:dyDescent="0.2">
      <c r="A786" s="230"/>
      <c r="B786" s="225"/>
      <c r="C786" s="230"/>
      <c r="D786" s="230"/>
      <c r="E786" s="230"/>
      <c r="F786" s="230"/>
    </row>
    <row r="787" spans="1:6" ht="15.75" customHeight="1" x14ac:dyDescent="0.2">
      <c r="A787" s="230"/>
      <c r="B787" s="225"/>
      <c r="C787" s="230"/>
      <c r="D787" s="230"/>
      <c r="E787" s="230"/>
      <c r="F787" s="230"/>
    </row>
    <row r="788" spans="1:6" ht="15.75" customHeight="1" x14ac:dyDescent="0.2">
      <c r="A788" s="230"/>
      <c r="B788" s="225"/>
      <c r="C788" s="230"/>
      <c r="D788" s="230"/>
      <c r="E788" s="230"/>
      <c r="F788" s="230"/>
    </row>
    <row r="789" spans="1:6" ht="15.75" customHeight="1" x14ac:dyDescent="0.2">
      <c r="A789" s="230"/>
      <c r="B789" s="225"/>
      <c r="C789" s="230"/>
      <c r="D789" s="230"/>
      <c r="E789" s="230"/>
      <c r="F789" s="230"/>
    </row>
    <row r="790" spans="1:6" ht="15.75" customHeight="1" x14ac:dyDescent="0.2">
      <c r="A790" s="230"/>
      <c r="B790" s="225"/>
      <c r="C790" s="230"/>
      <c r="D790" s="230"/>
      <c r="E790" s="230"/>
      <c r="F790" s="230"/>
    </row>
    <row r="791" spans="1:6" ht="15.75" customHeight="1" x14ac:dyDescent="0.2">
      <c r="A791" s="230"/>
      <c r="B791" s="225"/>
      <c r="C791" s="230"/>
      <c r="D791" s="230"/>
      <c r="E791" s="230"/>
      <c r="F791" s="230"/>
    </row>
    <row r="792" spans="1:6" ht="15.75" customHeight="1" x14ac:dyDescent="0.2">
      <c r="A792" s="230"/>
      <c r="B792" s="225"/>
      <c r="C792" s="230"/>
      <c r="D792" s="230"/>
      <c r="E792" s="230"/>
      <c r="F792" s="230"/>
    </row>
    <row r="793" spans="1:6" ht="15.75" customHeight="1" x14ac:dyDescent="0.2">
      <c r="A793" s="230"/>
      <c r="B793" s="225"/>
      <c r="C793" s="230"/>
      <c r="D793" s="230"/>
      <c r="E793" s="230"/>
      <c r="F793" s="230"/>
    </row>
    <row r="794" spans="1:6" ht="15.75" customHeight="1" x14ac:dyDescent="0.2">
      <c r="A794" s="230"/>
      <c r="B794" s="225"/>
      <c r="C794" s="230"/>
      <c r="D794" s="230"/>
      <c r="E794" s="230"/>
      <c r="F794" s="230"/>
    </row>
    <row r="795" spans="1:6" ht="15.75" customHeight="1" x14ac:dyDescent="0.2">
      <c r="A795" s="230"/>
      <c r="B795" s="225"/>
      <c r="C795" s="230"/>
      <c r="D795" s="230"/>
      <c r="E795" s="230"/>
      <c r="F795" s="230"/>
    </row>
    <row r="796" spans="1:6" ht="15.75" customHeight="1" x14ac:dyDescent="0.2">
      <c r="A796" s="230"/>
      <c r="B796" s="225"/>
      <c r="C796" s="230"/>
      <c r="D796" s="230"/>
      <c r="E796" s="230"/>
      <c r="F796" s="230"/>
    </row>
    <row r="797" spans="1:6" ht="15.75" customHeight="1" x14ac:dyDescent="0.2">
      <c r="A797" s="230"/>
      <c r="B797" s="225"/>
      <c r="C797" s="230"/>
      <c r="D797" s="230"/>
      <c r="E797" s="230"/>
      <c r="F797" s="230"/>
    </row>
    <row r="798" spans="1:6" ht="15.75" customHeight="1" x14ac:dyDescent="0.2">
      <c r="A798" s="230"/>
      <c r="B798" s="225"/>
      <c r="C798" s="230"/>
      <c r="D798" s="230"/>
      <c r="E798" s="230"/>
      <c r="F798" s="230"/>
    </row>
    <row r="799" spans="1:6" ht="15.75" customHeight="1" x14ac:dyDescent="0.2">
      <c r="A799" s="230"/>
      <c r="B799" s="225"/>
      <c r="C799" s="230"/>
      <c r="D799" s="230"/>
      <c r="E799" s="230"/>
      <c r="F799" s="230"/>
    </row>
    <row r="800" spans="1:6" ht="15.75" customHeight="1" x14ac:dyDescent="0.2">
      <c r="A800" s="230"/>
      <c r="B800" s="225"/>
      <c r="C800" s="230"/>
      <c r="D800" s="230"/>
      <c r="E800" s="230"/>
      <c r="F800" s="230"/>
    </row>
    <row r="801" spans="1:6" ht="15.75" customHeight="1" x14ac:dyDescent="0.2">
      <c r="A801" s="230"/>
      <c r="B801" s="225"/>
      <c r="C801" s="230"/>
      <c r="D801" s="230"/>
      <c r="E801" s="230"/>
      <c r="F801" s="230"/>
    </row>
    <row r="802" spans="1:6" ht="15.75" customHeight="1" x14ac:dyDescent="0.2">
      <c r="A802" s="230"/>
      <c r="B802" s="225"/>
      <c r="C802" s="230"/>
      <c r="D802" s="230"/>
      <c r="E802" s="230"/>
      <c r="F802" s="230"/>
    </row>
    <row r="803" spans="1:6" ht="15.75" customHeight="1" x14ac:dyDescent="0.2">
      <c r="A803" s="230"/>
      <c r="B803" s="225"/>
      <c r="C803" s="230"/>
      <c r="D803" s="230"/>
      <c r="E803" s="230"/>
      <c r="F803" s="230"/>
    </row>
    <row r="804" spans="1:6" ht="15.75" customHeight="1" x14ac:dyDescent="0.2">
      <c r="A804" s="230"/>
      <c r="B804" s="225"/>
      <c r="C804" s="230"/>
      <c r="D804" s="230"/>
      <c r="E804" s="230"/>
      <c r="F804" s="230"/>
    </row>
    <row r="805" spans="1:6" ht="15.75" customHeight="1" x14ac:dyDescent="0.2">
      <c r="A805" s="230"/>
      <c r="B805" s="225"/>
      <c r="C805" s="230"/>
      <c r="D805" s="230"/>
      <c r="E805" s="230"/>
      <c r="F805" s="230"/>
    </row>
    <row r="806" spans="1:6" ht="15.75" customHeight="1" x14ac:dyDescent="0.2">
      <c r="A806" s="230"/>
      <c r="B806" s="225"/>
      <c r="C806" s="230"/>
      <c r="D806" s="230"/>
      <c r="E806" s="230"/>
      <c r="F806" s="230"/>
    </row>
    <row r="807" spans="1:6" ht="15.75" customHeight="1" x14ac:dyDescent="0.2">
      <c r="A807" s="230"/>
      <c r="B807" s="225"/>
      <c r="C807" s="230"/>
      <c r="D807" s="230"/>
      <c r="E807" s="230"/>
      <c r="F807" s="230"/>
    </row>
    <row r="808" spans="1:6" ht="15.75" customHeight="1" x14ac:dyDescent="0.2">
      <c r="A808" s="230"/>
      <c r="B808" s="225"/>
      <c r="C808" s="230"/>
      <c r="D808" s="230"/>
      <c r="E808" s="230"/>
      <c r="F808" s="230"/>
    </row>
    <row r="809" spans="1:6" ht="15.75" customHeight="1" x14ac:dyDescent="0.2">
      <c r="A809" s="230"/>
      <c r="B809" s="225"/>
      <c r="C809" s="230"/>
      <c r="D809" s="230"/>
      <c r="E809" s="230"/>
      <c r="F809" s="230"/>
    </row>
    <row r="810" spans="1:6" ht="15.75" customHeight="1" x14ac:dyDescent="0.2">
      <c r="A810" s="230"/>
      <c r="B810" s="225"/>
      <c r="C810" s="230"/>
      <c r="D810" s="230"/>
      <c r="E810" s="230"/>
      <c r="F810" s="230"/>
    </row>
    <row r="811" spans="1:6" ht="15.75" customHeight="1" x14ac:dyDescent="0.2">
      <c r="A811" s="230"/>
      <c r="B811" s="225"/>
      <c r="C811" s="230"/>
      <c r="D811" s="230"/>
      <c r="E811" s="230"/>
      <c r="F811" s="230"/>
    </row>
    <row r="812" spans="1:6" ht="15.75" customHeight="1" x14ac:dyDescent="0.2">
      <c r="A812" s="230"/>
      <c r="B812" s="225"/>
      <c r="C812" s="230"/>
      <c r="D812" s="230"/>
      <c r="E812" s="230"/>
      <c r="F812" s="230"/>
    </row>
    <row r="813" spans="1:6" ht="15.75" customHeight="1" x14ac:dyDescent="0.2">
      <c r="A813" s="230"/>
      <c r="B813" s="225"/>
      <c r="C813" s="230"/>
      <c r="D813" s="230"/>
      <c r="E813" s="230"/>
      <c r="F813" s="230"/>
    </row>
    <row r="814" spans="1:6" ht="15.75" customHeight="1" x14ac:dyDescent="0.2">
      <c r="A814" s="230"/>
      <c r="B814" s="225"/>
      <c r="C814" s="230"/>
      <c r="D814" s="230"/>
      <c r="E814" s="230"/>
      <c r="F814" s="230"/>
    </row>
    <row r="815" spans="1:6" ht="15.75" customHeight="1" x14ac:dyDescent="0.2">
      <c r="A815" s="230"/>
      <c r="B815" s="225"/>
      <c r="C815" s="230"/>
      <c r="D815" s="230"/>
      <c r="E815" s="230"/>
      <c r="F815" s="230"/>
    </row>
    <row r="816" spans="1:6" ht="15.75" customHeight="1" x14ac:dyDescent="0.2">
      <c r="A816" s="230"/>
      <c r="B816" s="225"/>
      <c r="C816" s="230"/>
      <c r="D816" s="230"/>
      <c r="E816" s="230"/>
      <c r="F816" s="230"/>
    </row>
    <row r="817" spans="1:6" ht="15.75" customHeight="1" x14ac:dyDescent="0.2">
      <c r="A817" s="230"/>
      <c r="B817" s="225"/>
      <c r="C817" s="230"/>
      <c r="D817" s="230"/>
      <c r="E817" s="230"/>
      <c r="F817" s="230"/>
    </row>
    <row r="818" spans="1:6" ht="15.75" customHeight="1" x14ac:dyDescent="0.2">
      <c r="A818" s="230"/>
      <c r="B818" s="225"/>
      <c r="C818" s="230"/>
      <c r="D818" s="230"/>
      <c r="E818" s="230"/>
      <c r="F818" s="230"/>
    </row>
    <row r="819" spans="1:6" ht="15.75" customHeight="1" x14ac:dyDescent="0.2">
      <c r="A819" s="230"/>
      <c r="B819" s="225"/>
      <c r="C819" s="230"/>
      <c r="D819" s="230"/>
      <c r="E819" s="230"/>
      <c r="F819" s="230"/>
    </row>
    <row r="820" spans="1:6" ht="15.75" customHeight="1" x14ac:dyDescent="0.2">
      <c r="A820" s="230"/>
      <c r="B820" s="225"/>
      <c r="C820" s="230"/>
      <c r="D820" s="230"/>
      <c r="E820" s="230"/>
      <c r="F820" s="230"/>
    </row>
    <row r="821" spans="1:6" ht="15.75" customHeight="1" x14ac:dyDescent="0.2">
      <c r="A821" s="230"/>
      <c r="B821" s="225"/>
      <c r="C821" s="230"/>
      <c r="D821" s="230"/>
      <c r="E821" s="230"/>
      <c r="F821" s="230"/>
    </row>
    <row r="822" spans="1:6" ht="15.75" customHeight="1" x14ac:dyDescent="0.2">
      <c r="A822" s="230"/>
      <c r="B822" s="225"/>
      <c r="C822" s="230"/>
      <c r="D822" s="230"/>
      <c r="E822" s="230"/>
      <c r="F822" s="230"/>
    </row>
    <row r="823" spans="1:6" ht="15.75" customHeight="1" x14ac:dyDescent="0.2">
      <c r="A823" s="230"/>
      <c r="B823" s="225"/>
      <c r="C823" s="230"/>
      <c r="D823" s="230"/>
      <c r="E823" s="230"/>
      <c r="F823" s="230"/>
    </row>
    <row r="824" spans="1:6" ht="15.75" customHeight="1" x14ac:dyDescent="0.2">
      <c r="A824" s="230"/>
      <c r="B824" s="225"/>
      <c r="C824" s="230"/>
      <c r="D824" s="230"/>
      <c r="E824" s="230"/>
      <c r="F824" s="230"/>
    </row>
    <row r="825" spans="1:6" ht="15.75" customHeight="1" x14ac:dyDescent="0.2">
      <c r="A825" s="230"/>
      <c r="B825" s="225"/>
      <c r="C825" s="230"/>
      <c r="D825" s="230"/>
      <c r="E825" s="230"/>
      <c r="F825" s="230"/>
    </row>
    <row r="826" spans="1:6" ht="15.75" customHeight="1" x14ac:dyDescent="0.2">
      <c r="A826" s="230"/>
      <c r="B826" s="225"/>
      <c r="C826" s="230"/>
      <c r="D826" s="230"/>
      <c r="E826" s="230"/>
      <c r="F826" s="230"/>
    </row>
    <row r="827" spans="1:6" ht="15.75" customHeight="1" x14ac:dyDescent="0.2">
      <c r="A827" s="230"/>
      <c r="B827" s="225"/>
      <c r="C827" s="230"/>
      <c r="D827" s="230"/>
      <c r="E827" s="230"/>
      <c r="F827" s="230"/>
    </row>
    <row r="828" spans="1:6" ht="15.75" customHeight="1" x14ac:dyDescent="0.2">
      <c r="A828" s="230"/>
      <c r="B828" s="225"/>
      <c r="C828" s="230"/>
      <c r="D828" s="230"/>
      <c r="E828" s="230"/>
      <c r="F828" s="230"/>
    </row>
    <row r="829" spans="1:6" ht="15.75" customHeight="1" x14ac:dyDescent="0.2">
      <c r="A829" s="230"/>
      <c r="B829" s="225"/>
      <c r="C829" s="230"/>
      <c r="D829" s="230"/>
      <c r="E829" s="230"/>
      <c r="F829" s="230"/>
    </row>
    <row r="830" spans="1:6" ht="15.75" customHeight="1" x14ac:dyDescent="0.2">
      <c r="A830" s="230"/>
      <c r="B830" s="225"/>
      <c r="C830" s="230"/>
      <c r="D830" s="230"/>
      <c r="E830" s="230"/>
      <c r="F830" s="230"/>
    </row>
    <row r="831" spans="1:6" ht="15.75" customHeight="1" x14ac:dyDescent="0.2">
      <c r="A831" s="230"/>
      <c r="B831" s="225"/>
      <c r="C831" s="230"/>
      <c r="D831" s="230"/>
      <c r="E831" s="230"/>
      <c r="F831" s="230"/>
    </row>
    <row r="832" spans="1:6" ht="15.75" customHeight="1" x14ac:dyDescent="0.2">
      <c r="A832" s="230"/>
      <c r="B832" s="225"/>
      <c r="C832" s="230"/>
      <c r="D832" s="230"/>
      <c r="E832" s="230"/>
      <c r="F832" s="230"/>
    </row>
    <row r="833" spans="1:6" ht="15.75" customHeight="1" x14ac:dyDescent="0.2">
      <c r="A833" s="230"/>
      <c r="B833" s="225"/>
      <c r="C833" s="230"/>
      <c r="D833" s="230"/>
      <c r="E833" s="230"/>
      <c r="F833" s="230"/>
    </row>
    <row r="834" spans="1:6" ht="15.75" customHeight="1" x14ac:dyDescent="0.2">
      <c r="A834" s="230"/>
      <c r="B834" s="225"/>
      <c r="C834" s="230"/>
      <c r="D834" s="230"/>
      <c r="E834" s="230"/>
      <c r="F834" s="230"/>
    </row>
    <row r="835" spans="1:6" ht="15.75" customHeight="1" x14ac:dyDescent="0.2">
      <c r="A835" s="230"/>
      <c r="B835" s="225"/>
      <c r="C835" s="230"/>
      <c r="D835" s="230"/>
      <c r="E835" s="230"/>
      <c r="F835" s="230"/>
    </row>
    <row r="836" spans="1:6" ht="15.75" customHeight="1" x14ac:dyDescent="0.2">
      <c r="A836" s="230"/>
      <c r="B836" s="225"/>
      <c r="C836" s="230"/>
      <c r="D836" s="230"/>
      <c r="E836" s="230"/>
      <c r="F836" s="230"/>
    </row>
    <row r="837" spans="1:6" ht="15.75" customHeight="1" x14ac:dyDescent="0.2">
      <c r="A837" s="230"/>
      <c r="B837" s="225"/>
      <c r="C837" s="230"/>
      <c r="D837" s="230"/>
      <c r="E837" s="230"/>
      <c r="F837" s="230"/>
    </row>
    <row r="838" spans="1:6" ht="15.75" customHeight="1" x14ac:dyDescent="0.2">
      <c r="A838" s="230"/>
      <c r="B838" s="225"/>
      <c r="C838" s="230"/>
      <c r="D838" s="230"/>
      <c r="E838" s="230"/>
      <c r="F838" s="230"/>
    </row>
    <row r="839" spans="1:6" ht="15.75" customHeight="1" x14ac:dyDescent="0.2">
      <c r="A839" s="230"/>
      <c r="B839" s="225"/>
      <c r="C839" s="230"/>
      <c r="D839" s="230"/>
      <c r="E839" s="230"/>
      <c r="F839" s="230"/>
    </row>
    <row r="840" spans="1:6" ht="15.75" customHeight="1" x14ac:dyDescent="0.2">
      <c r="A840" s="230"/>
      <c r="B840" s="225"/>
      <c r="C840" s="230"/>
      <c r="D840" s="230"/>
      <c r="E840" s="230"/>
      <c r="F840" s="230"/>
    </row>
    <row r="841" spans="1:6" ht="15.75" customHeight="1" x14ac:dyDescent="0.2">
      <c r="A841" s="230"/>
      <c r="B841" s="225"/>
      <c r="C841" s="230"/>
      <c r="D841" s="230"/>
      <c r="E841" s="230"/>
      <c r="F841" s="230"/>
    </row>
    <row r="842" spans="1:6" ht="15.75" customHeight="1" x14ac:dyDescent="0.2">
      <c r="A842" s="230"/>
      <c r="B842" s="225"/>
      <c r="C842" s="230"/>
      <c r="D842" s="230"/>
      <c r="E842" s="230"/>
      <c r="F842" s="230"/>
    </row>
    <row r="843" spans="1:6" ht="15.75" customHeight="1" x14ac:dyDescent="0.2">
      <c r="A843" s="230"/>
      <c r="B843" s="225"/>
      <c r="C843" s="230"/>
      <c r="D843" s="230"/>
      <c r="E843" s="230"/>
      <c r="F843" s="230"/>
    </row>
    <row r="844" spans="1:6" ht="15.75" customHeight="1" x14ac:dyDescent="0.2">
      <c r="A844" s="230"/>
      <c r="B844" s="225"/>
      <c r="C844" s="230"/>
      <c r="D844" s="230"/>
      <c r="E844" s="230"/>
      <c r="F844" s="230"/>
    </row>
    <row r="845" spans="1:6" ht="15.75" customHeight="1" x14ac:dyDescent="0.2">
      <c r="A845" s="230"/>
      <c r="B845" s="225"/>
      <c r="C845" s="230"/>
      <c r="D845" s="230"/>
      <c r="E845" s="230"/>
      <c r="F845" s="230"/>
    </row>
    <row r="846" spans="1:6" ht="15.75" customHeight="1" x14ac:dyDescent="0.2">
      <c r="A846" s="230"/>
      <c r="B846" s="225"/>
      <c r="C846" s="230"/>
      <c r="D846" s="230"/>
      <c r="E846" s="230"/>
      <c r="F846" s="230"/>
    </row>
    <row r="847" spans="1:6" ht="15.75" customHeight="1" x14ac:dyDescent="0.2">
      <c r="A847" s="230"/>
      <c r="B847" s="225"/>
      <c r="C847" s="230"/>
      <c r="D847" s="230"/>
      <c r="E847" s="230"/>
      <c r="F847" s="230"/>
    </row>
    <row r="848" spans="1:6" ht="15.75" customHeight="1" x14ac:dyDescent="0.2">
      <c r="A848" s="230"/>
      <c r="B848" s="225"/>
      <c r="C848" s="230"/>
      <c r="D848" s="230"/>
      <c r="E848" s="230"/>
      <c r="F848" s="230"/>
    </row>
    <row r="849" spans="1:6" ht="15.75" customHeight="1" x14ac:dyDescent="0.2">
      <c r="A849" s="230"/>
      <c r="B849" s="225"/>
      <c r="C849" s="230"/>
      <c r="D849" s="230"/>
      <c r="E849" s="230"/>
      <c r="F849" s="230"/>
    </row>
    <row r="850" spans="1:6" ht="15.75" customHeight="1" x14ac:dyDescent="0.2">
      <c r="A850" s="230"/>
      <c r="B850" s="225"/>
      <c r="C850" s="230"/>
      <c r="D850" s="230"/>
      <c r="E850" s="230"/>
      <c r="F850" s="230"/>
    </row>
    <row r="851" spans="1:6" ht="15.75" customHeight="1" x14ac:dyDescent="0.2">
      <c r="A851" s="230"/>
      <c r="B851" s="225"/>
      <c r="C851" s="230"/>
      <c r="D851" s="230"/>
      <c r="E851" s="230"/>
      <c r="F851" s="230"/>
    </row>
    <row r="852" spans="1:6" ht="15.75" customHeight="1" x14ac:dyDescent="0.2">
      <c r="A852" s="230"/>
      <c r="B852" s="225"/>
      <c r="C852" s="230"/>
      <c r="D852" s="230"/>
      <c r="E852" s="230"/>
      <c r="F852" s="230"/>
    </row>
    <row r="853" spans="1:6" ht="15.75" customHeight="1" x14ac:dyDescent="0.2">
      <c r="A853" s="230"/>
      <c r="B853" s="225"/>
      <c r="C853" s="230"/>
      <c r="D853" s="230"/>
      <c r="E853" s="230"/>
      <c r="F853" s="230"/>
    </row>
    <row r="854" spans="1:6" ht="15.75" customHeight="1" x14ac:dyDescent="0.2">
      <c r="A854" s="230"/>
      <c r="B854" s="225"/>
      <c r="C854" s="230"/>
      <c r="D854" s="230"/>
      <c r="E854" s="230"/>
      <c r="F854" s="230"/>
    </row>
    <row r="855" spans="1:6" ht="15.75" customHeight="1" x14ac:dyDescent="0.2">
      <c r="A855" s="230"/>
      <c r="B855" s="225"/>
      <c r="C855" s="230"/>
      <c r="D855" s="230"/>
      <c r="E855" s="230"/>
      <c r="F855" s="230"/>
    </row>
    <row r="856" spans="1:6" ht="15.75" customHeight="1" x14ac:dyDescent="0.2">
      <c r="A856" s="230"/>
      <c r="B856" s="225"/>
      <c r="C856" s="230"/>
      <c r="D856" s="230"/>
      <c r="E856" s="230"/>
      <c r="F856" s="230"/>
    </row>
    <row r="857" spans="1:6" ht="15.75" customHeight="1" x14ac:dyDescent="0.2">
      <c r="A857" s="230"/>
      <c r="B857" s="225"/>
      <c r="C857" s="230"/>
      <c r="D857" s="230"/>
      <c r="E857" s="230"/>
      <c r="F857" s="230"/>
    </row>
    <row r="858" spans="1:6" ht="15.75" customHeight="1" x14ac:dyDescent="0.2">
      <c r="A858" s="230"/>
      <c r="B858" s="225"/>
      <c r="C858" s="230"/>
      <c r="D858" s="230"/>
      <c r="E858" s="230"/>
      <c r="F858" s="230"/>
    </row>
    <row r="859" spans="1:6" ht="15.75" customHeight="1" x14ac:dyDescent="0.2">
      <c r="A859" s="230"/>
      <c r="B859" s="225"/>
      <c r="C859" s="230"/>
      <c r="D859" s="230"/>
      <c r="E859" s="230"/>
      <c r="F859" s="230"/>
    </row>
    <row r="860" spans="1:6" ht="15.75" customHeight="1" x14ac:dyDescent="0.2">
      <c r="A860" s="230"/>
      <c r="B860" s="225"/>
      <c r="C860" s="230"/>
      <c r="D860" s="230"/>
      <c r="E860" s="230"/>
      <c r="F860" s="230"/>
    </row>
    <row r="861" spans="1:6" ht="15.75" customHeight="1" x14ac:dyDescent="0.2">
      <c r="A861" s="230"/>
      <c r="B861" s="225"/>
      <c r="C861" s="230"/>
      <c r="D861" s="230"/>
      <c r="E861" s="230"/>
      <c r="F861" s="230"/>
    </row>
    <row r="862" spans="1:6" ht="15.75" customHeight="1" x14ac:dyDescent="0.2">
      <c r="A862" s="230"/>
      <c r="B862" s="225"/>
      <c r="C862" s="230"/>
      <c r="D862" s="230"/>
      <c r="E862" s="230"/>
      <c r="F862" s="230"/>
    </row>
    <row r="863" spans="1:6" ht="15.75" customHeight="1" x14ac:dyDescent="0.2">
      <c r="A863" s="230"/>
      <c r="B863" s="225"/>
      <c r="C863" s="230"/>
      <c r="D863" s="230"/>
      <c r="E863" s="230"/>
      <c r="F863" s="230"/>
    </row>
    <row r="864" spans="1:6" ht="15.75" customHeight="1" x14ac:dyDescent="0.2">
      <c r="A864" s="230"/>
      <c r="B864" s="225"/>
      <c r="C864" s="230"/>
      <c r="D864" s="230"/>
      <c r="E864" s="230"/>
      <c r="F864" s="230"/>
    </row>
    <row r="865" spans="1:6" ht="15.75" customHeight="1" x14ac:dyDescent="0.2">
      <c r="A865" s="230"/>
      <c r="B865" s="225"/>
      <c r="C865" s="230"/>
      <c r="D865" s="230"/>
      <c r="E865" s="230"/>
      <c r="F865" s="230"/>
    </row>
    <row r="866" spans="1:6" ht="15.75" customHeight="1" x14ac:dyDescent="0.2">
      <c r="A866" s="230"/>
      <c r="B866" s="225"/>
      <c r="C866" s="230"/>
      <c r="D866" s="230"/>
      <c r="E866" s="230"/>
      <c r="F866" s="230"/>
    </row>
    <row r="867" spans="1:6" ht="15.75" customHeight="1" x14ac:dyDescent="0.2">
      <c r="A867" s="230"/>
      <c r="B867" s="225"/>
      <c r="C867" s="230"/>
      <c r="D867" s="230"/>
      <c r="E867" s="230"/>
      <c r="F867" s="230"/>
    </row>
    <row r="868" spans="1:6" ht="15.75" customHeight="1" x14ac:dyDescent="0.2">
      <c r="A868" s="230"/>
      <c r="B868" s="225"/>
      <c r="C868" s="230"/>
      <c r="D868" s="230"/>
      <c r="E868" s="230"/>
      <c r="F868" s="230"/>
    </row>
    <row r="869" spans="1:6" ht="15.75" customHeight="1" x14ac:dyDescent="0.2">
      <c r="A869" s="230"/>
      <c r="B869" s="225"/>
      <c r="C869" s="230"/>
      <c r="D869" s="230"/>
      <c r="E869" s="230"/>
      <c r="F869" s="230"/>
    </row>
    <row r="870" spans="1:6" ht="15.75" customHeight="1" x14ac:dyDescent="0.2">
      <c r="A870" s="230"/>
      <c r="B870" s="225"/>
      <c r="C870" s="230"/>
      <c r="D870" s="230"/>
      <c r="E870" s="230"/>
      <c r="F870" s="230"/>
    </row>
    <row r="871" spans="1:6" ht="15.75" customHeight="1" x14ac:dyDescent="0.2">
      <c r="A871" s="230"/>
      <c r="B871" s="225"/>
      <c r="C871" s="230"/>
      <c r="D871" s="230"/>
      <c r="E871" s="230"/>
      <c r="F871" s="230"/>
    </row>
    <row r="872" spans="1:6" ht="15.75" customHeight="1" x14ac:dyDescent="0.2">
      <c r="A872" s="230"/>
      <c r="B872" s="225"/>
      <c r="C872" s="230"/>
      <c r="D872" s="230"/>
      <c r="E872" s="230"/>
      <c r="F872" s="230"/>
    </row>
    <row r="873" spans="1:6" ht="15.75" customHeight="1" x14ac:dyDescent="0.2">
      <c r="A873" s="230"/>
      <c r="B873" s="225"/>
      <c r="C873" s="230"/>
      <c r="D873" s="230"/>
      <c r="E873" s="230"/>
      <c r="F873" s="230"/>
    </row>
    <row r="874" spans="1:6" ht="15.75" customHeight="1" x14ac:dyDescent="0.2">
      <c r="A874" s="230"/>
      <c r="B874" s="225"/>
      <c r="C874" s="230"/>
      <c r="D874" s="230"/>
      <c r="E874" s="230"/>
      <c r="F874" s="230"/>
    </row>
    <row r="875" spans="1:6" ht="15.75" customHeight="1" x14ac:dyDescent="0.2">
      <c r="A875" s="230"/>
      <c r="B875" s="225"/>
      <c r="C875" s="230"/>
      <c r="D875" s="230"/>
      <c r="E875" s="230"/>
      <c r="F875" s="230"/>
    </row>
    <row r="876" spans="1:6" ht="15.75" customHeight="1" x14ac:dyDescent="0.2">
      <c r="A876" s="230"/>
      <c r="B876" s="225"/>
      <c r="C876" s="230"/>
      <c r="D876" s="230"/>
      <c r="E876" s="230"/>
      <c r="F876" s="230"/>
    </row>
    <row r="877" spans="1:6" ht="15.75" customHeight="1" x14ac:dyDescent="0.2">
      <c r="A877" s="230"/>
      <c r="B877" s="225"/>
      <c r="C877" s="230"/>
      <c r="D877" s="230"/>
      <c r="E877" s="230"/>
      <c r="F877" s="230"/>
    </row>
    <row r="878" spans="1:6" ht="15.75" customHeight="1" x14ac:dyDescent="0.2">
      <c r="A878" s="230"/>
      <c r="B878" s="225"/>
      <c r="C878" s="230"/>
      <c r="D878" s="230"/>
      <c r="E878" s="230"/>
      <c r="F878" s="230"/>
    </row>
    <row r="879" spans="1:6" ht="15.75" customHeight="1" x14ac:dyDescent="0.2">
      <c r="A879" s="230"/>
      <c r="B879" s="225"/>
      <c r="C879" s="230"/>
      <c r="D879" s="230"/>
      <c r="E879" s="230"/>
      <c r="F879" s="230"/>
    </row>
    <row r="880" spans="1:6" ht="15.75" customHeight="1" x14ac:dyDescent="0.2">
      <c r="A880" s="230"/>
      <c r="B880" s="225"/>
      <c r="C880" s="230"/>
      <c r="D880" s="230"/>
      <c r="E880" s="230"/>
      <c r="F880" s="230"/>
    </row>
    <row r="881" spans="1:6" ht="15.75" customHeight="1" x14ac:dyDescent="0.2">
      <c r="A881" s="230"/>
      <c r="B881" s="225"/>
      <c r="C881" s="230"/>
      <c r="D881" s="230"/>
      <c r="E881" s="230"/>
      <c r="F881" s="230"/>
    </row>
    <row r="882" spans="1:6" ht="15.75" customHeight="1" x14ac:dyDescent="0.2">
      <c r="A882" s="230"/>
      <c r="B882" s="225"/>
      <c r="C882" s="230"/>
      <c r="D882" s="230"/>
      <c r="E882" s="230"/>
      <c r="F882" s="230"/>
    </row>
    <row r="883" spans="1:6" ht="15.75" customHeight="1" x14ac:dyDescent="0.2">
      <c r="A883" s="230"/>
      <c r="B883" s="225"/>
      <c r="C883" s="230"/>
      <c r="D883" s="230"/>
      <c r="E883" s="230"/>
      <c r="F883" s="230"/>
    </row>
    <row r="884" spans="1:6" ht="15.75" customHeight="1" x14ac:dyDescent="0.2">
      <c r="A884" s="230"/>
      <c r="B884" s="225"/>
      <c r="C884" s="230"/>
      <c r="D884" s="230"/>
      <c r="E884" s="230"/>
      <c r="F884" s="230"/>
    </row>
    <row r="885" spans="1:6" ht="15.75" customHeight="1" x14ac:dyDescent="0.2">
      <c r="A885" s="230"/>
      <c r="B885" s="225"/>
      <c r="C885" s="230"/>
      <c r="D885" s="230"/>
      <c r="E885" s="230"/>
      <c r="F885" s="230"/>
    </row>
    <row r="886" spans="1:6" ht="15.75" customHeight="1" x14ac:dyDescent="0.2">
      <c r="A886" s="230"/>
      <c r="B886" s="225"/>
      <c r="C886" s="230"/>
      <c r="D886" s="230"/>
      <c r="E886" s="230"/>
      <c r="F886" s="230"/>
    </row>
    <row r="887" spans="1:6" ht="15.75" customHeight="1" x14ac:dyDescent="0.2">
      <c r="A887" s="230"/>
      <c r="B887" s="225"/>
      <c r="C887" s="230"/>
      <c r="D887" s="230"/>
      <c r="E887" s="230"/>
      <c r="F887" s="230"/>
    </row>
    <row r="888" spans="1:6" ht="15.75" customHeight="1" x14ac:dyDescent="0.2">
      <c r="A888" s="230"/>
      <c r="B888" s="225"/>
      <c r="C888" s="230"/>
      <c r="D888" s="230"/>
      <c r="E888" s="230"/>
      <c r="F888" s="230"/>
    </row>
    <row r="889" spans="1:6" ht="15.75" customHeight="1" x14ac:dyDescent="0.2">
      <c r="A889" s="230"/>
      <c r="B889" s="225"/>
      <c r="C889" s="230"/>
      <c r="D889" s="230"/>
      <c r="E889" s="230"/>
      <c r="F889" s="230"/>
    </row>
    <row r="890" spans="1:6" ht="15.75" customHeight="1" x14ac:dyDescent="0.2">
      <c r="A890" s="230"/>
      <c r="B890" s="225"/>
      <c r="C890" s="230"/>
      <c r="D890" s="230"/>
      <c r="E890" s="230"/>
      <c r="F890" s="230"/>
    </row>
    <row r="891" spans="1:6" ht="15.75" customHeight="1" x14ac:dyDescent="0.2">
      <c r="A891" s="230"/>
      <c r="B891" s="225"/>
      <c r="C891" s="230"/>
      <c r="D891" s="230"/>
      <c r="E891" s="230"/>
      <c r="F891" s="230"/>
    </row>
    <row r="892" spans="1:6" ht="15.75" customHeight="1" x14ac:dyDescent="0.2">
      <c r="A892" s="230"/>
      <c r="B892" s="225"/>
      <c r="C892" s="230"/>
      <c r="D892" s="230"/>
      <c r="E892" s="230"/>
      <c r="F892" s="230"/>
    </row>
    <row r="893" spans="1:6" ht="15.75" customHeight="1" x14ac:dyDescent="0.2">
      <c r="A893" s="230"/>
      <c r="B893" s="225"/>
      <c r="C893" s="230"/>
      <c r="D893" s="230"/>
      <c r="E893" s="230"/>
      <c r="F893" s="230"/>
    </row>
    <row r="894" spans="1:6" ht="15.75" customHeight="1" x14ac:dyDescent="0.2">
      <c r="A894" s="230"/>
      <c r="B894" s="225"/>
      <c r="C894" s="230"/>
      <c r="D894" s="230"/>
      <c r="E894" s="230"/>
      <c r="F894" s="230"/>
    </row>
    <row r="895" spans="1:6" ht="15.75" customHeight="1" x14ac:dyDescent="0.2">
      <c r="A895" s="230"/>
      <c r="B895" s="225"/>
      <c r="C895" s="230"/>
      <c r="D895" s="230"/>
      <c r="E895" s="230"/>
      <c r="F895" s="230"/>
    </row>
    <row r="896" spans="1:6" ht="15.75" customHeight="1" x14ac:dyDescent="0.2">
      <c r="A896" s="230"/>
      <c r="B896" s="225"/>
      <c r="C896" s="230"/>
      <c r="D896" s="230"/>
      <c r="E896" s="230"/>
      <c r="F896" s="230"/>
    </row>
    <row r="897" spans="1:6" ht="15.75" customHeight="1" x14ac:dyDescent="0.2">
      <c r="A897" s="230"/>
      <c r="B897" s="225"/>
      <c r="C897" s="230"/>
      <c r="D897" s="230"/>
      <c r="E897" s="230"/>
      <c r="F897" s="230"/>
    </row>
    <row r="898" spans="1:6" ht="15.75" customHeight="1" x14ac:dyDescent="0.2">
      <c r="A898" s="230"/>
      <c r="B898" s="225"/>
      <c r="C898" s="230"/>
      <c r="D898" s="230"/>
      <c r="E898" s="230"/>
      <c r="F898" s="230"/>
    </row>
    <row r="899" spans="1:6" ht="15.75" customHeight="1" x14ac:dyDescent="0.2">
      <c r="A899" s="230"/>
      <c r="B899" s="225"/>
      <c r="C899" s="230"/>
      <c r="D899" s="230"/>
      <c r="E899" s="230"/>
      <c r="F899" s="230"/>
    </row>
    <row r="900" spans="1:6" ht="15.75" customHeight="1" x14ac:dyDescent="0.2">
      <c r="A900" s="230"/>
      <c r="B900" s="225"/>
      <c r="C900" s="230"/>
      <c r="D900" s="230"/>
      <c r="E900" s="230"/>
      <c r="F900" s="230"/>
    </row>
    <row r="901" spans="1:6" ht="15.75" customHeight="1" x14ac:dyDescent="0.2">
      <c r="A901" s="230"/>
      <c r="B901" s="225"/>
      <c r="C901" s="230"/>
      <c r="D901" s="230"/>
      <c r="E901" s="230"/>
      <c r="F901" s="230"/>
    </row>
    <row r="902" spans="1:6" ht="15.75" customHeight="1" x14ac:dyDescent="0.2">
      <c r="A902" s="230"/>
      <c r="B902" s="225"/>
      <c r="C902" s="230"/>
      <c r="D902" s="230"/>
      <c r="E902" s="230"/>
      <c r="F902" s="230"/>
    </row>
    <row r="903" spans="1:6" ht="15.75" customHeight="1" x14ac:dyDescent="0.2">
      <c r="A903" s="230"/>
      <c r="B903" s="225"/>
      <c r="C903" s="230"/>
      <c r="D903" s="230"/>
      <c r="E903" s="230"/>
      <c r="F903" s="230"/>
    </row>
    <row r="904" spans="1:6" ht="15.75" customHeight="1" x14ac:dyDescent="0.2">
      <c r="A904" s="230"/>
      <c r="B904" s="225"/>
      <c r="C904" s="230"/>
      <c r="D904" s="230"/>
      <c r="E904" s="230"/>
      <c r="F904" s="230"/>
    </row>
    <row r="905" spans="1:6" ht="15.75" customHeight="1" x14ac:dyDescent="0.2">
      <c r="A905" s="230"/>
      <c r="B905" s="225"/>
      <c r="C905" s="230"/>
      <c r="D905" s="230"/>
      <c r="E905" s="230"/>
      <c r="F905" s="230"/>
    </row>
    <row r="906" spans="1:6" ht="15.75" customHeight="1" x14ac:dyDescent="0.2">
      <c r="A906" s="230"/>
      <c r="B906" s="225"/>
      <c r="C906" s="230"/>
      <c r="D906" s="230"/>
      <c r="E906" s="230"/>
      <c r="F906" s="230"/>
    </row>
    <row r="907" spans="1:6" ht="15.75" customHeight="1" x14ac:dyDescent="0.2">
      <c r="A907" s="230"/>
      <c r="B907" s="225"/>
      <c r="C907" s="230"/>
      <c r="D907" s="230"/>
      <c r="E907" s="230"/>
      <c r="F907" s="230"/>
    </row>
    <row r="908" spans="1:6" ht="15.75" customHeight="1" x14ac:dyDescent="0.2">
      <c r="A908" s="230"/>
      <c r="B908" s="225"/>
      <c r="C908" s="230"/>
      <c r="D908" s="230"/>
      <c r="E908" s="230"/>
      <c r="F908" s="230"/>
    </row>
    <row r="909" spans="1:6" ht="15.75" customHeight="1" x14ac:dyDescent="0.2">
      <c r="A909" s="230"/>
      <c r="B909" s="225"/>
      <c r="C909" s="230"/>
      <c r="D909" s="230"/>
      <c r="E909" s="230"/>
      <c r="F909" s="230"/>
    </row>
    <row r="910" spans="1:6" ht="15.75" customHeight="1" x14ac:dyDescent="0.2">
      <c r="A910" s="230"/>
      <c r="B910" s="225"/>
      <c r="C910" s="230"/>
      <c r="D910" s="230"/>
      <c r="E910" s="230"/>
      <c r="F910" s="230"/>
    </row>
    <row r="911" spans="1:6" ht="15.75" customHeight="1" x14ac:dyDescent="0.2">
      <c r="A911" s="230"/>
      <c r="B911" s="225"/>
      <c r="C911" s="230"/>
      <c r="D911" s="230"/>
      <c r="E911" s="230"/>
      <c r="F911" s="230"/>
    </row>
    <row r="912" spans="1:6" ht="15.75" customHeight="1" x14ac:dyDescent="0.2">
      <c r="A912" s="230"/>
      <c r="B912" s="225"/>
      <c r="C912" s="230"/>
      <c r="D912" s="230"/>
      <c r="E912" s="230"/>
      <c r="F912" s="230"/>
    </row>
    <row r="913" spans="1:6" ht="15.75" customHeight="1" x14ac:dyDescent="0.2">
      <c r="A913" s="230"/>
      <c r="B913" s="225"/>
      <c r="C913" s="230"/>
      <c r="D913" s="230"/>
      <c r="E913" s="230"/>
      <c r="F913" s="230"/>
    </row>
    <row r="914" spans="1:6" ht="15.75" customHeight="1" x14ac:dyDescent="0.2">
      <c r="A914" s="230"/>
      <c r="B914" s="225"/>
      <c r="C914" s="230"/>
      <c r="D914" s="230"/>
      <c r="E914" s="230"/>
      <c r="F914" s="230"/>
    </row>
    <row r="915" spans="1:6" ht="15.75" customHeight="1" x14ac:dyDescent="0.2">
      <c r="A915" s="230"/>
      <c r="B915" s="225"/>
      <c r="C915" s="230"/>
      <c r="D915" s="230"/>
      <c r="E915" s="230"/>
      <c r="F915" s="230"/>
    </row>
    <row r="916" spans="1:6" ht="15.75" customHeight="1" x14ac:dyDescent="0.2">
      <c r="A916" s="230"/>
      <c r="B916" s="225"/>
      <c r="C916" s="230"/>
      <c r="D916" s="230"/>
      <c r="E916" s="230"/>
      <c r="F916" s="230"/>
    </row>
    <row r="917" spans="1:6" ht="15.75" customHeight="1" x14ac:dyDescent="0.2">
      <c r="A917" s="230"/>
      <c r="B917" s="225"/>
      <c r="C917" s="230"/>
      <c r="D917" s="230"/>
      <c r="E917" s="230"/>
      <c r="F917" s="230"/>
    </row>
    <row r="918" spans="1:6" ht="15.75" customHeight="1" x14ac:dyDescent="0.2">
      <c r="A918" s="230"/>
      <c r="B918" s="225"/>
      <c r="C918" s="230"/>
      <c r="D918" s="230"/>
      <c r="E918" s="230"/>
      <c r="F918" s="230"/>
    </row>
    <row r="919" spans="1:6" ht="15.75" customHeight="1" x14ac:dyDescent="0.2">
      <c r="A919" s="230"/>
      <c r="B919" s="225"/>
      <c r="C919" s="230"/>
      <c r="D919" s="230"/>
      <c r="E919" s="230"/>
      <c r="F919" s="230"/>
    </row>
    <row r="920" spans="1:6" ht="15.75" customHeight="1" x14ac:dyDescent="0.2">
      <c r="A920" s="230"/>
      <c r="B920" s="225"/>
      <c r="C920" s="230"/>
      <c r="D920" s="230"/>
      <c r="E920" s="230"/>
      <c r="F920" s="230"/>
    </row>
    <row r="921" spans="1:6" ht="15.75" customHeight="1" x14ac:dyDescent="0.2">
      <c r="A921" s="230"/>
      <c r="B921" s="225"/>
      <c r="C921" s="230"/>
      <c r="D921" s="230"/>
      <c r="E921" s="230"/>
      <c r="F921" s="230"/>
    </row>
    <row r="922" spans="1:6" ht="15.75" customHeight="1" x14ac:dyDescent="0.2">
      <c r="A922" s="230"/>
      <c r="B922" s="225"/>
      <c r="C922" s="230"/>
      <c r="D922" s="230"/>
      <c r="E922" s="230"/>
      <c r="F922" s="230"/>
    </row>
    <row r="923" spans="1:6" ht="15.75" customHeight="1" x14ac:dyDescent="0.2">
      <c r="A923" s="230"/>
      <c r="B923" s="225"/>
      <c r="C923" s="230"/>
      <c r="D923" s="230"/>
      <c r="E923" s="230"/>
      <c r="F923" s="230"/>
    </row>
    <row r="924" spans="1:6" ht="15.75" customHeight="1" x14ac:dyDescent="0.2">
      <c r="A924" s="230"/>
      <c r="B924" s="225"/>
      <c r="C924" s="230"/>
      <c r="D924" s="230"/>
      <c r="E924" s="230"/>
      <c r="F924" s="230"/>
    </row>
    <row r="925" spans="1:6" ht="15.75" customHeight="1" x14ac:dyDescent="0.2">
      <c r="A925" s="230"/>
      <c r="B925" s="225"/>
      <c r="C925" s="230"/>
      <c r="D925" s="230"/>
      <c r="E925" s="230"/>
      <c r="F925" s="230"/>
    </row>
    <row r="926" spans="1:6" ht="15.75" customHeight="1" x14ac:dyDescent="0.2">
      <c r="A926" s="230"/>
      <c r="B926" s="225"/>
      <c r="C926" s="230"/>
      <c r="D926" s="230"/>
      <c r="E926" s="230"/>
      <c r="F926" s="230"/>
    </row>
    <row r="927" spans="1:6" ht="15.75" customHeight="1" x14ac:dyDescent="0.2">
      <c r="A927" s="230"/>
      <c r="B927" s="225"/>
      <c r="C927" s="230"/>
      <c r="D927" s="230"/>
      <c r="E927" s="230"/>
      <c r="F927" s="230"/>
    </row>
    <row r="928" spans="1:6" ht="15.75" customHeight="1" x14ac:dyDescent="0.2">
      <c r="A928" s="230"/>
      <c r="B928" s="225"/>
      <c r="C928" s="230"/>
      <c r="D928" s="230"/>
      <c r="E928" s="230"/>
      <c r="F928" s="230"/>
    </row>
    <row r="929" spans="1:6" ht="15.75" customHeight="1" x14ac:dyDescent="0.2">
      <c r="A929" s="230"/>
      <c r="B929" s="225"/>
      <c r="C929" s="230"/>
      <c r="D929" s="230"/>
      <c r="E929" s="230"/>
      <c r="F929" s="230"/>
    </row>
    <row r="930" spans="1:6" ht="15.75" customHeight="1" x14ac:dyDescent="0.2">
      <c r="A930" s="230"/>
      <c r="B930" s="225"/>
      <c r="C930" s="230"/>
      <c r="D930" s="230"/>
      <c r="E930" s="230"/>
      <c r="F930" s="230"/>
    </row>
    <row r="931" spans="1:6" ht="15.75" customHeight="1" x14ac:dyDescent="0.2">
      <c r="A931" s="230"/>
      <c r="B931" s="225"/>
      <c r="C931" s="230"/>
      <c r="D931" s="230"/>
      <c r="E931" s="230"/>
      <c r="F931" s="230"/>
    </row>
    <row r="932" spans="1:6" ht="15.75" customHeight="1" x14ac:dyDescent="0.2">
      <c r="A932" s="230"/>
      <c r="B932" s="225"/>
      <c r="C932" s="230"/>
      <c r="D932" s="230"/>
      <c r="E932" s="230"/>
      <c r="F932" s="230"/>
    </row>
    <row r="933" spans="1:6" ht="15.75" customHeight="1" x14ac:dyDescent="0.2">
      <c r="A933" s="230"/>
      <c r="B933" s="225"/>
      <c r="C933" s="230"/>
      <c r="D933" s="230"/>
      <c r="E933" s="230"/>
      <c r="F933" s="230"/>
    </row>
    <row r="934" spans="1:6" ht="15.75" customHeight="1" x14ac:dyDescent="0.2">
      <c r="A934" s="230"/>
      <c r="B934" s="225"/>
      <c r="C934" s="230"/>
      <c r="D934" s="230"/>
      <c r="E934" s="230"/>
      <c r="F934" s="230"/>
    </row>
    <row r="935" spans="1:6" ht="15.75" customHeight="1" x14ac:dyDescent="0.2">
      <c r="A935" s="230"/>
      <c r="B935" s="225"/>
      <c r="C935" s="230"/>
      <c r="D935" s="230"/>
      <c r="E935" s="230"/>
      <c r="F935" s="230"/>
    </row>
    <row r="936" spans="1:6" ht="15.75" customHeight="1" x14ac:dyDescent="0.2">
      <c r="A936" s="230"/>
      <c r="B936" s="225"/>
      <c r="C936" s="230"/>
      <c r="D936" s="230"/>
      <c r="E936" s="230"/>
      <c r="F936" s="230"/>
    </row>
    <row r="937" spans="1:6" ht="15.75" customHeight="1" x14ac:dyDescent="0.2">
      <c r="A937" s="230"/>
      <c r="B937" s="225"/>
      <c r="C937" s="230"/>
      <c r="D937" s="230"/>
      <c r="E937" s="230"/>
      <c r="F937" s="230"/>
    </row>
    <row r="938" spans="1:6" ht="15.75" customHeight="1" x14ac:dyDescent="0.2">
      <c r="A938" s="230"/>
      <c r="B938" s="225"/>
      <c r="C938" s="230"/>
      <c r="D938" s="230"/>
      <c r="E938" s="230"/>
      <c r="F938" s="230"/>
    </row>
    <row r="939" spans="1:6" ht="15.75" customHeight="1" x14ac:dyDescent="0.2">
      <c r="A939" s="230"/>
      <c r="B939" s="225"/>
      <c r="C939" s="230"/>
      <c r="D939" s="230"/>
      <c r="E939" s="230"/>
      <c r="F939" s="230"/>
    </row>
    <row r="940" spans="1:6" ht="15.75" customHeight="1" x14ac:dyDescent="0.2">
      <c r="A940" s="230"/>
      <c r="B940" s="225"/>
      <c r="C940" s="230"/>
      <c r="D940" s="230"/>
      <c r="E940" s="230"/>
      <c r="F940" s="230"/>
    </row>
    <row r="941" spans="1:6" ht="15.75" customHeight="1" x14ac:dyDescent="0.2">
      <c r="A941" s="230"/>
      <c r="B941" s="225"/>
      <c r="C941" s="230"/>
      <c r="D941" s="230"/>
      <c r="E941" s="230"/>
      <c r="F941" s="230"/>
    </row>
    <row r="942" spans="1:6" ht="15.75" customHeight="1" x14ac:dyDescent="0.2">
      <c r="A942" s="230"/>
      <c r="B942" s="225"/>
      <c r="C942" s="230"/>
      <c r="D942" s="230"/>
      <c r="E942" s="230"/>
      <c r="F942" s="230"/>
    </row>
    <row r="943" spans="1:6" ht="15.75" customHeight="1" x14ac:dyDescent="0.2">
      <c r="A943" s="230"/>
      <c r="B943" s="225"/>
      <c r="C943" s="230"/>
      <c r="D943" s="230"/>
      <c r="E943" s="230"/>
      <c r="F943" s="230"/>
    </row>
    <row r="944" spans="1:6" ht="15.75" customHeight="1" x14ac:dyDescent="0.2">
      <c r="A944" s="230"/>
      <c r="B944" s="225"/>
      <c r="C944" s="230"/>
      <c r="D944" s="230"/>
      <c r="E944" s="230"/>
      <c r="F944" s="230"/>
    </row>
    <row r="945" spans="1:6" ht="15.75" customHeight="1" x14ac:dyDescent="0.2">
      <c r="A945" s="230"/>
      <c r="B945" s="225"/>
      <c r="C945" s="230"/>
      <c r="D945" s="230"/>
      <c r="E945" s="230"/>
      <c r="F945" s="230"/>
    </row>
    <row r="946" spans="1:6" ht="15.75" customHeight="1" x14ac:dyDescent="0.2">
      <c r="A946" s="230"/>
      <c r="B946" s="225"/>
      <c r="C946" s="230"/>
      <c r="D946" s="230"/>
      <c r="E946" s="230"/>
      <c r="F946" s="230"/>
    </row>
    <row r="947" spans="1:6" ht="15.75" customHeight="1" x14ac:dyDescent="0.2">
      <c r="A947" s="230"/>
      <c r="B947" s="225"/>
      <c r="C947" s="230"/>
      <c r="D947" s="230"/>
      <c r="E947" s="230"/>
      <c r="F947" s="230"/>
    </row>
    <row r="948" spans="1:6" ht="15.75" customHeight="1" x14ac:dyDescent="0.2">
      <c r="A948" s="230"/>
      <c r="B948" s="225"/>
      <c r="C948" s="230"/>
      <c r="D948" s="230"/>
      <c r="E948" s="230"/>
      <c r="F948" s="230"/>
    </row>
    <row r="949" spans="1:6" ht="15.75" customHeight="1" x14ac:dyDescent="0.2">
      <c r="A949" s="230"/>
      <c r="B949" s="225"/>
      <c r="C949" s="230"/>
      <c r="D949" s="230"/>
      <c r="E949" s="230"/>
      <c r="F949" s="230"/>
    </row>
    <row r="950" spans="1:6" ht="15.75" customHeight="1" x14ac:dyDescent="0.2">
      <c r="A950" s="230"/>
      <c r="B950" s="225"/>
      <c r="C950" s="230"/>
      <c r="D950" s="230"/>
      <c r="E950" s="230"/>
      <c r="F950" s="230"/>
    </row>
    <row r="951" spans="1:6" ht="15.75" customHeight="1" x14ac:dyDescent="0.2">
      <c r="A951" s="230"/>
      <c r="B951" s="225"/>
      <c r="C951" s="230"/>
      <c r="D951" s="230"/>
      <c r="E951" s="230"/>
      <c r="F951" s="230"/>
    </row>
    <row r="952" spans="1:6" ht="15.75" customHeight="1" x14ac:dyDescent="0.2">
      <c r="A952" s="230"/>
      <c r="B952" s="225"/>
      <c r="C952" s="230"/>
      <c r="D952" s="230"/>
      <c r="E952" s="230"/>
      <c r="F952" s="230"/>
    </row>
    <row r="953" spans="1:6" ht="15.75" customHeight="1" x14ac:dyDescent="0.2">
      <c r="A953" s="230"/>
      <c r="B953" s="225"/>
      <c r="C953" s="230"/>
      <c r="D953" s="230"/>
      <c r="E953" s="230"/>
      <c r="F953" s="230"/>
    </row>
    <row r="954" spans="1:6" ht="15.75" customHeight="1" x14ac:dyDescent="0.2">
      <c r="A954" s="230"/>
      <c r="B954" s="225"/>
      <c r="C954" s="230"/>
      <c r="D954" s="230"/>
      <c r="E954" s="230"/>
      <c r="F954" s="230"/>
    </row>
    <row r="955" spans="1:6" ht="15.75" customHeight="1" x14ac:dyDescent="0.2">
      <c r="A955" s="230"/>
      <c r="B955" s="225"/>
      <c r="C955" s="230"/>
      <c r="D955" s="230"/>
      <c r="E955" s="230"/>
      <c r="F955" s="230"/>
    </row>
    <row r="956" spans="1:6" ht="15.75" customHeight="1" x14ac:dyDescent="0.2">
      <c r="A956" s="230"/>
      <c r="B956" s="225"/>
      <c r="C956" s="230"/>
      <c r="D956" s="230"/>
      <c r="E956" s="230"/>
      <c r="F956" s="230"/>
    </row>
    <row r="957" spans="1:6" ht="15.75" customHeight="1" x14ac:dyDescent="0.2">
      <c r="A957" s="230"/>
      <c r="B957" s="225"/>
      <c r="C957" s="230"/>
      <c r="D957" s="230"/>
      <c r="E957" s="230"/>
      <c r="F957" s="230"/>
    </row>
    <row r="958" spans="1:6" ht="15.75" customHeight="1" x14ac:dyDescent="0.2">
      <c r="A958" s="230"/>
      <c r="B958" s="225"/>
      <c r="C958" s="230"/>
      <c r="D958" s="230"/>
      <c r="E958" s="230"/>
      <c r="F958" s="230"/>
    </row>
    <row r="959" spans="1:6" ht="15.75" customHeight="1" x14ac:dyDescent="0.2">
      <c r="A959" s="230"/>
      <c r="B959" s="225"/>
      <c r="C959" s="230"/>
      <c r="D959" s="230"/>
      <c r="E959" s="230"/>
      <c r="F959" s="230"/>
    </row>
    <row r="960" spans="1:6" ht="15.75" customHeight="1" x14ac:dyDescent="0.2">
      <c r="A960" s="230"/>
      <c r="B960" s="225"/>
      <c r="C960" s="230"/>
      <c r="D960" s="230"/>
      <c r="E960" s="230"/>
      <c r="F960" s="230"/>
    </row>
    <row r="961" spans="1:6" ht="15.75" customHeight="1" x14ac:dyDescent="0.2">
      <c r="A961" s="230"/>
      <c r="B961" s="225"/>
      <c r="C961" s="230"/>
      <c r="D961" s="230"/>
      <c r="E961" s="230"/>
      <c r="F961" s="230"/>
    </row>
    <row r="962" spans="1:6" ht="15.75" customHeight="1" x14ac:dyDescent="0.2">
      <c r="A962" s="230"/>
      <c r="B962" s="225"/>
      <c r="C962" s="230"/>
      <c r="D962" s="230"/>
      <c r="E962" s="230"/>
      <c r="F962" s="230"/>
    </row>
    <row r="963" spans="1:6" ht="15.75" customHeight="1" x14ac:dyDescent="0.2">
      <c r="A963" s="230"/>
      <c r="B963" s="225"/>
      <c r="C963" s="230"/>
      <c r="D963" s="230"/>
      <c r="E963" s="230"/>
      <c r="F963" s="230"/>
    </row>
    <row r="964" spans="1:6" ht="15.75" customHeight="1" x14ac:dyDescent="0.2">
      <c r="A964" s="230"/>
      <c r="B964" s="225"/>
      <c r="C964" s="230"/>
      <c r="D964" s="230"/>
      <c r="E964" s="230"/>
      <c r="F964" s="230"/>
    </row>
    <row r="965" spans="1:6" ht="15.75" customHeight="1" x14ac:dyDescent="0.2">
      <c r="A965" s="230"/>
      <c r="B965" s="225"/>
      <c r="C965" s="230"/>
      <c r="D965" s="230"/>
      <c r="E965" s="230"/>
      <c r="F965" s="230"/>
    </row>
    <row r="966" spans="1:6" ht="15.75" customHeight="1" x14ac:dyDescent="0.2">
      <c r="A966" s="230"/>
      <c r="B966" s="225"/>
      <c r="C966" s="230"/>
      <c r="D966" s="230"/>
      <c r="E966" s="230"/>
      <c r="F966" s="230"/>
    </row>
    <row r="967" spans="1:6" ht="15.75" customHeight="1" x14ac:dyDescent="0.2">
      <c r="A967" s="230"/>
      <c r="B967" s="225"/>
      <c r="C967" s="230"/>
      <c r="D967" s="230"/>
      <c r="E967" s="230"/>
      <c r="F967" s="230"/>
    </row>
    <row r="968" spans="1:6" ht="15.75" customHeight="1" x14ac:dyDescent="0.2">
      <c r="A968" s="230"/>
      <c r="B968" s="225"/>
      <c r="C968" s="230"/>
      <c r="D968" s="230"/>
      <c r="E968" s="230"/>
      <c r="F968" s="230"/>
    </row>
    <row r="969" spans="1:6" ht="15.75" customHeight="1" x14ac:dyDescent="0.2">
      <c r="A969" s="230"/>
      <c r="B969" s="225"/>
      <c r="C969" s="230"/>
      <c r="D969" s="230"/>
      <c r="E969" s="230"/>
      <c r="F969" s="230"/>
    </row>
    <row r="970" spans="1:6" ht="15.75" customHeight="1" x14ac:dyDescent="0.2">
      <c r="A970" s="230"/>
      <c r="B970" s="225"/>
      <c r="C970" s="230"/>
      <c r="D970" s="230"/>
      <c r="E970" s="230"/>
      <c r="F970" s="230"/>
    </row>
    <row r="971" spans="1:6" ht="15.75" customHeight="1" x14ac:dyDescent="0.2">
      <c r="A971" s="230"/>
      <c r="B971" s="225"/>
      <c r="C971" s="230"/>
      <c r="D971" s="230"/>
      <c r="E971" s="230"/>
      <c r="F971" s="230"/>
    </row>
    <row r="972" spans="1:6" ht="15.75" customHeight="1" x14ac:dyDescent="0.2">
      <c r="A972" s="230"/>
      <c r="B972" s="225"/>
      <c r="C972" s="230"/>
      <c r="D972" s="230"/>
      <c r="E972" s="230"/>
      <c r="F972" s="230"/>
    </row>
    <row r="973" spans="1:6" ht="15.75" customHeight="1" x14ac:dyDescent="0.2">
      <c r="A973" s="230"/>
      <c r="B973" s="225"/>
      <c r="C973" s="230"/>
      <c r="D973" s="230"/>
      <c r="E973" s="230"/>
      <c r="F973" s="230"/>
    </row>
    <row r="974" spans="1:6" ht="15.75" customHeight="1" x14ac:dyDescent="0.2">
      <c r="A974" s="230"/>
      <c r="B974" s="225"/>
      <c r="C974" s="230"/>
      <c r="D974" s="230"/>
      <c r="E974" s="230"/>
      <c r="F974" s="230"/>
    </row>
    <row r="975" spans="1:6" ht="15.75" customHeight="1" x14ac:dyDescent="0.2">
      <c r="A975" s="230"/>
      <c r="B975" s="225"/>
      <c r="C975" s="230"/>
      <c r="D975" s="230"/>
      <c r="E975" s="230"/>
      <c r="F975" s="230"/>
    </row>
    <row r="976" spans="1:6" ht="15.75" customHeight="1" x14ac:dyDescent="0.2">
      <c r="A976" s="230"/>
      <c r="B976" s="225"/>
      <c r="C976" s="230"/>
      <c r="D976" s="230"/>
      <c r="E976" s="230"/>
      <c r="F976" s="230"/>
    </row>
    <row r="977" spans="1:6" ht="15.75" customHeight="1" x14ac:dyDescent="0.2">
      <c r="A977" s="230"/>
      <c r="B977" s="225"/>
      <c r="C977" s="230"/>
      <c r="D977" s="230"/>
      <c r="E977" s="230"/>
      <c r="F977" s="230"/>
    </row>
    <row r="978" spans="1:6" ht="15.75" customHeight="1" x14ac:dyDescent="0.2">
      <c r="A978" s="230"/>
      <c r="B978" s="225"/>
      <c r="C978" s="230"/>
      <c r="D978" s="230"/>
      <c r="E978" s="230"/>
      <c r="F978" s="230"/>
    </row>
    <row r="979" spans="1:6" ht="15.75" customHeight="1" x14ac:dyDescent="0.2">
      <c r="A979" s="230"/>
      <c r="B979" s="225"/>
      <c r="C979" s="230"/>
      <c r="D979" s="230"/>
      <c r="E979" s="230"/>
      <c r="F979" s="230"/>
    </row>
    <row r="980" spans="1:6" ht="15.75" customHeight="1" x14ac:dyDescent="0.2">
      <c r="A980" s="230"/>
      <c r="B980" s="225"/>
      <c r="C980" s="230"/>
      <c r="D980" s="230"/>
      <c r="E980" s="230"/>
      <c r="F980" s="230"/>
    </row>
    <row r="981" spans="1:6" ht="15.75" customHeight="1" x14ac:dyDescent="0.2">
      <c r="A981" s="230"/>
      <c r="B981" s="225"/>
      <c r="C981" s="230"/>
      <c r="D981" s="230"/>
      <c r="E981" s="230"/>
      <c r="F981" s="230"/>
    </row>
    <row r="982" spans="1:6" ht="15.75" customHeight="1" x14ac:dyDescent="0.2">
      <c r="A982" s="230"/>
      <c r="B982" s="225"/>
      <c r="C982" s="230"/>
      <c r="D982" s="230"/>
      <c r="E982" s="230"/>
      <c r="F982" s="230"/>
    </row>
    <row r="983" spans="1:6" ht="15.75" customHeight="1" x14ac:dyDescent="0.2">
      <c r="A983" s="230"/>
      <c r="B983" s="225"/>
      <c r="C983" s="230"/>
      <c r="D983" s="230"/>
      <c r="E983" s="230"/>
      <c r="F983" s="230"/>
    </row>
    <row r="984" spans="1:6" ht="15.75" customHeight="1" x14ac:dyDescent="0.2">
      <c r="A984" s="230"/>
      <c r="B984" s="225"/>
      <c r="C984" s="230"/>
      <c r="D984" s="230"/>
      <c r="E984" s="230"/>
      <c r="F984" s="230"/>
    </row>
    <row r="985" spans="1:6" ht="15.75" customHeight="1" x14ac:dyDescent="0.2">
      <c r="A985" s="230"/>
      <c r="B985" s="225"/>
      <c r="C985" s="230"/>
      <c r="D985" s="230"/>
      <c r="E985" s="230"/>
      <c r="F985" s="230"/>
    </row>
    <row r="986" spans="1:6" ht="15.75" customHeight="1" x14ac:dyDescent="0.2">
      <c r="A986" s="230"/>
      <c r="B986" s="225"/>
      <c r="C986" s="230"/>
      <c r="D986" s="230"/>
      <c r="E986" s="230"/>
      <c r="F986" s="230"/>
    </row>
    <row r="987" spans="1:6" ht="15.75" customHeight="1" x14ac:dyDescent="0.2">
      <c r="A987" s="230"/>
      <c r="B987" s="225"/>
      <c r="C987" s="230"/>
      <c r="D987" s="230"/>
      <c r="E987" s="230"/>
      <c r="F987" s="230"/>
    </row>
    <row r="988" spans="1:6" ht="15.75" customHeight="1" x14ac:dyDescent="0.2">
      <c r="A988" s="230"/>
      <c r="B988" s="225"/>
      <c r="C988" s="230"/>
      <c r="D988" s="230"/>
      <c r="E988" s="230"/>
      <c r="F988" s="230"/>
    </row>
    <row r="989" spans="1:6" ht="15.75" customHeight="1" x14ac:dyDescent="0.2">
      <c r="A989" s="230"/>
      <c r="B989" s="225"/>
      <c r="C989" s="230"/>
      <c r="D989" s="230"/>
      <c r="E989" s="230"/>
      <c r="F989" s="230"/>
    </row>
    <row r="990" spans="1:6" ht="15.75" customHeight="1" x14ac:dyDescent="0.2">
      <c r="A990" s="230"/>
      <c r="B990" s="225"/>
      <c r="C990" s="230"/>
      <c r="D990" s="230"/>
      <c r="E990" s="230"/>
      <c r="F990" s="230"/>
    </row>
    <row r="991" spans="1:6" ht="15.75" customHeight="1" x14ac:dyDescent="0.2">
      <c r="A991" s="230"/>
      <c r="B991" s="225"/>
      <c r="C991" s="230"/>
      <c r="D991" s="230"/>
      <c r="E991" s="230"/>
      <c r="F991" s="230"/>
    </row>
    <row r="992" spans="1:6" ht="15.75" customHeight="1" x14ac:dyDescent="0.2">
      <c r="A992" s="230"/>
      <c r="B992" s="225"/>
      <c r="C992" s="230"/>
      <c r="D992" s="230"/>
      <c r="E992" s="230"/>
      <c r="F992" s="230"/>
    </row>
    <row r="993" spans="1:6" ht="15.75" customHeight="1" x14ac:dyDescent="0.2">
      <c r="A993" s="230"/>
      <c r="B993" s="225"/>
      <c r="C993" s="230"/>
      <c r="D993" s="230"/>
      <c r="E993" s="230"/>
      <c r="F993" s="230"/>
    </row>
    <row r="994" spans="1:6" ht="15.75" customHeight="1" x14ac:dyDescent="0.2">
      <c r="A994" s="230"/>
      <c r="B994" s="225"/>
      <c r="C994" s="230"/>
      <c r="D994" s="230"/>
      <c r="E994" s="230"/>
      <c r="F994" s="230"/>
    </row>
    <row r="995" spans="1:6" ht="15.75" customHeight="1" x14ac:dyDescent="0.2">
      <c r="A995" s="230"/>
      <c r="B995" s="225"/>
      <c r="C995" s="230"/>
      <c r="D995" s="230"/>
      <c r="E995" s="230"/>
      <c r="F995" s="230"/>
    </row>
    <row r="996" spans="1:6" ht="15.75" customHeight="1" x14ac:dyDescent="0.2">
      <c r="A996" s="230"/>
      <c r="B996" s="225"/>
      <c r="C996" s="230"/>
      <c r="D996" s="230"/>
      <c r="E996" s="230"/>
      <c r="F996" s="230"/>
    </row>
    <row r="997" spans="1:6" ht="15.75" customHeight="1" x14ac:dyDescent="0.2">
      <c r="A997" s="230"/>
      <c r="B997" s="225"/>
      <c r="C997" s="230"/>
      <c r="D997" s="230"/>
      <c r="E997" s="230"/>
      <c r="F997" s="230"/>
    </row>
    <row r="998" spans="1:6" ht="15.75" customHeight="1" x14ac:dyDescent="0.2">
      <c r="A998" s="230"/>
      <c r="B998" s="225"/>
      <c r="C998" s="230"/>
      <c r="D998" s="230"/>
      <c r="E998" s="230"/>
      <c r="F998" s="230"/>
    </row>
    <row r="999" spans="1:6" ht="15.75" customHeight="1" x14ac:dyDescent="0.2">
      <c r="A999" s="230"/>
      <c r="B999" s="225"/>
      <c r="C999" s="230"/>
      <c r="D999" s="230"/>
      <c r="E999" s="230"/>
      <c r="F999" s="230"/>
    </row>
    <row r="1000" spans="1:6" ht="15.75" customHeight="1" x14ac:dyDescent="0.2">
      <c r="A1000" s="230"/>
      <c r="B1000" s="225"/>
      <c r="C1000" s="230"/>
      <c r="D1000" s="230"/>
      <c r="E1000" s="230"/>
      <c r="F1000" s="230"/>
    </row>
    <row r="1001" spans="1:6" ht="15.75" customHeight="1" x14ac:dyDescent="0.2">
      <c r="A1001" s="230"/>
      <c r="B1001" s="225"/>
      <c r="C1001" s="230"/>
      <c r="D1001" s="230"/>
      <c r="E1001" s="230"/>
      <c r="F1001" s="230"/>
    </row>
    <row r="1002" spans="1:6" ht="15.75" customHeight="1" x14ac:dyDescent="0.2">
      <c r="A1002" s="230"/>
      <c r="B1002" s="225"/>
      <c r="C1002" s="230"/>
      <c r="D1002" s="230"/>
      <c r="E1002" s="230"/>
      <c r="F1002" s="230"/>
    </row>
    <row r="1003" spans="1:6" ht="15.75" customHeight="1" x14ac:dyDescent="0.2">
      <c r="A1003" s="230"/>
      <c r="B1003" s="225"/>
      <c r="C1003" s="230"/>
      <c r="D1003" s="230"/>
      <c r="E1003" s="230"/>
      <c r="F1003" s="230"/>
    </row>
    <row r="1004" spans="1:6" ht="15.75" customHeight="1" x14ac:dyDescent="0.2">
      <c r="A1004" s="230"/>
      <c r="B1004" s="225"/>
      <c r="C1004" s="230"/>
      <c r="D1004" s="230"/>
      <c r="E1004" s="230"/>
      <c r="F1004" s="230"/>
    </row>
    <row r="1005" spans="1:6" ht="15.75" customHeight="1" x14ac:dyDescent="0.2">
      <c r="A1005" s="230"/>
      <c r="B1005" s="225"/>
      <c r="C1005" s="230"/>
      <c r="D1005" s="230"/>
      <c r="E1005" s="230"/>
      <c r="F1005" s="230"/>
    </row>
    <row r="1006" spans="1:6" ht="15.75" customHeight="1" x14ac:dyDescent="0.2">
      <c r="A1006" s="230"/>
      <c r="B1006" s="225"/>
      <c r="C1006" s="230"/>
      <c r="D1006" s="230"/>
      <c r="E1006" s="230"/>
      <c r="F1006" s="230"/>
    </row>
    <row r="1007" spans="1:6" ht="15.75" customHeight="1" x14ac:dyDescent="0.2">
      <c r="A1007" s="230"/>
      <c r="B1007" s="225"/>
      <c r="C1007" s="230"/>
      <c r="D1007" s="230"/>
      <c r="E1007" s="230"/>
      <c r="F1007" s="230"/>
    </row>
    <row r="1008" spans="1:6" ht="15.75" customHeight="1" x14ac:dyDescent="0.2">
      <c r="A1008" s="230"/>
      <c r="B1008" s="225"/>
      <c r="C1008" s="230"/>
      <c r="D1008" s="230"/>
      <c r="E1008" s="230"/>
      <c r="F1008" s="230"/>
    </row>
    <row r="1009" spans="1:6" ht="15.75" customHeight="1" x14ac:dyDescent="0.2">
      <c r="A1009" s="230"/>
      <c r="B1009" s="225"/>
      <c r="C1009" s="230"/>
      <c r="D1009" s="230"/>
      <c r="E1009" s="230"/>
      <c r="F1009" s="230"/>
    </row>
    <row r="1010" spans="1:6" ht="15.75" customHeight="1" x14ac:dyDescent="0.2">
      <c r="A1010" s="230"/>
      <c r="B1010" s="225"/>
      <c r="C1010" s="230"/>
      <c r="D1010" s="230"/>
      <c r="E1010" s="230"/>
      <c r="F1010" s="230"/>
    </row>
    <row r="1011" spans="1:6" ht="15.75" customHeight="1" x14ac:dyDescent="0.2">
      <c r="A1011" s="230"/>
      <c r="B1011" s="225"/>
      <c r="C1011" s="230"/>
      <c r="D1011" s="230"/>
      <c r="E1011" s="230"/>
      <c r="F1011" s="230"/>
    </row>
    <row r="1012" spans="1:6" ht="15.75" customHeight="1" x14ac:dyDescent="0.2">
      <c r="A1012" s="230"/>
      <c r="B1012" s="225"/>
      <c r="C1012" s="230"/>
      <c r="D1012" s="230"/>
      <c r="E1012" s="230"/>
      <c r="F1012" s="230"/>
    </row>
    <row r="1013" spans="1:6" ht="15.75" customHeight="1" x14ac:dyDescent="0.2">
      <c r="A1013" s="230"/>
      <c r="B1013" s="225"/>
      <c r="C1013" s="230"/>
      <c r="D1013" s="230"/>
      <c r="E1013" s="230"/>
      <c r="F1013" s="230"/>
    </row>
    <row r="1014" spans="1:6" ht="15.75" customHeight="1" x14ac:dyDescent="0.2">
      <c r="A1014" s="230"/>
      <c r="B1014" s="225"/>
      <c r="C1014" s="230"/>
      <c r="D1014" s="230"/>
      <c r="E1014" s="230"/>
      <c r="F1014" s="230"/>
    </row>
  </sheetData>
  <sheetProtection algorithmName="SHA-512" hashValue="VVh+uVO/jH0p/+50JoEVCWyE/SCj6spPynWUqnbFLrQPJ7q92OPEKFgekFwlYvdkjX3Bwb99iOf7Br6nNUZ1Ww==" saltValue="z9eEtlIXLxrYQ9b6IjNPaQ==" spinCount="100000" sheet="1" objects="1" scenarios="1"/>
  <mergeCells count="35">
    <mergeCell ref="H226:I227"/>
    <mergeCell ref="A244:E244"/>
    <mergeCell ref="A245:E245"/>
    <mergeCell ref="A206:E206"/>
    <mergeCell ref="A207:E207"/>
    <mergeCell ref="A209:F209"/>
    <mergeCell ref="A223:E223"/>
    <mergeCell ref="A224:E224"/>
    <mergeCell ref="A226:F226"/>
    <mergeCell ref="A227:F227"/>
    <mergeCell ref="A231:E231"/>
    <mergeCell ref="A232:E232"/>
    <mergeCell ref="A234:F234"/>
    <mergeCell ref="A235:F235"/>
    <mergeCell ref="A173:F173"/>
    <mergeCell ref="A188:E188"/>
    <mergeCell ref="A189:E189"/>
    <mergeCell ref="A191:F191"/>
    <mergeCell ref="H191:I192"/>
    <mergeCell ref="A192:F192"/>
    <mergeCell ref="A52:F52"/>
    <mergeCell ref="H52:I53"/>
    <mergeCell ref="A53:F53"/>
    <mergeCell ref="A170:E170"/>
    <mergeCell ref="A171:E171"/>
    <mergeCell ref="A35:E35"/>
    <mergeCell ref="A37:F37"/>
    <mergeCell ref="A38:F38"/>
    <mergeCell ref="A49:E49"/>
    <mergeCell ref="A50:E50"/>
    <mergeCell ref="A1:F1"/>
    <mergeCell ref="A3:F3"/>
    <mergeCell ref="H3:I4"/>
    <mergeCell ref="A4:F4"/>
    <mergeCell ref="A34:E34"/>
  </mergeCells>
  <conditionalFormatting sqref="J6:J33">
    <cfRule type="cellIs" dxfId="19" priority="1" operator="greaterThan">
      <formula>"valor proposto superior ao máximo aceitável"</formula>
    </cfRule>
  </conditionalFormatting>
  <conditionalFormatting sqref="J40:J48">
    <cfRule type="cellIs" dxfId="18" priority="2" operator="greaterThan">
      <formula>"valor proposto superior ao máximo aceitável"</formula>
    </cfRule>
  </conditionalFormatting>
  <conditionalFormatting sqref="J175:J187">
    <cfRule type="cellIs" dxfId="17" priority="3" operator="greaterThan">
      <formula>"valor proposto superior ao máximo aceitável"</formula>
    </cfRule>
  </conditionalFormatting>
  <conditionalFormatting sqref="J55:J169">
    <cfRule type="cellIs" dxfId="16" priority="4" operator="greaterThan">
      <formula>"valor proposto superior ao máximo aceitável"</formula>
    </cfRule>
  </conditionalFormatting>
  <conditionalFormatting sqref="J211:J222">
    <cfRule type="cellIs" dxfId="15" priority="5" operator="greaterThan">
      <formula>"valor proposto superior ao máximo aceitável"</formula>
    </cfRule>
  </conditionalFormatting>
  <conditionalFormatting sqref="J194:J205">
    <cfRule type="cellIs" dxfId="14" priority="6" operator="greaterThan">
      <formula>"valor proposto superior ao máximo aceitável"</formula>
    </cfRule>
  </conditionalFormatting>
  <conditionalFormatting sqref="J229:J230">
    <cfRule type="cellIs" dxfId="13" priority="7" operator="greaterThan">
      <formula>"valor proposto superior ao máximo aceitável"</formula>
    </cfRule>
  </conditionalFormatting>
  <conditionalFormatting sqref="J237:J243">
    <cfRule type="cellIs" dxfId="12" priority="8" operator="greaterThan">
      <formula>"valor proposto superior ao máximo aceitável"</formula>
    </cfRule>
  </conditionalFormatting>
  <pageMargins left="0.511811024" right="0.511811024" top="0.78740157499999996" bottom="0.78740157499999996" header="0" footer="0"/>
  <pageSetup paperSize="9" scale="50"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5E0B3"/>
    <outlinePr summaryBelow="0" summaryRight="0"/>
  </sheetPr>
  <dimension ref="A1:Z23"/>
  <sheetViews>
    <sheetView showGridLines="0" workbookViewId="0">
      <selection activeCell="E18" activeCellId="1" sqref="E6:E8 E18"/>
    </sheetView>
  </sheetViews>
  <sheetFormatPr defaultColWidth="12.5703125" defaultRowHeight="15" customHeight="1" x14ac:dyDescent="0.2"/>
  <cols>
    <col min="1" max="1" width="7" customWidth="1"/>
    <col min="2" max="2" width="42" customWidth="1"/>
    <col min="7" max="7" width="3" customWidth="1"/>
    <col min="10" max="10" width="40.7109375" customWidth="1"/>
  </cols>
  <sheetData>
    <row r="1" spans="1:26" ht="27" customHeight="1" x14ac:dyDescent="0.2">
      <c r="A1" s="413" t="s">
        <v>500</v>
      </c>
      <c r="B1" s="302"/>
      <c r="C1" s="302"/>
      <c r="D1" s="302"/>
      <c r="E1" s="302"/>
      <c r="F1" s="303"/>
      <c r="G1" s="1"/>
      <c r="H1" s="1"/>
      <c r="I1" s="1"/>
      <c r="J1" s="1"/>
      <c r="K1" s="1"/>
      <c r="L1" s="1"/>
      <c r="M1" s="1"/>
      <c r="N1" s="1"/>
      <c r="O1" s="1"/>
      <c r="P1" s="1"/>
      <c r="Q1" s="1"/>
      <c r="R1" s="1"/>
      <c r="S1" s="1"/>
      <c r="T1" s="1"/>
      <c r="U1" s="1"/>
      <c r="V1" s="1"/>
      <c r="W1" s="1"/>
      <c r="X1" s="1"/>
      <c r="Y1" s="1"/>
      <c r="Z1" s="1"/>
    </row>
    <row r="2" spans="1:26" ht="15" customHeight="1" x14ac:dyDescent="0.2">
      <c r="A2" s="1"/>
      <c r="B2" s="1"/>
      <c r="C2" s="1"/>
      <c r="D2" s="1"/>
      <c r="E2" s="1"/>
      <c r="F2" s="1"/>
      <c r="G2" s="1"/>
      <c r="H2" s="1"/>
      <c r="I2" s="1"/>
      <c r="J2" s="1"/>
      <c r="K2" s="1"/>
      <c r="L2" s="1"/>
      <c r="M2" s="1"/>
      <c r="N2" s="1"/>
      <c r="O2" s="1"/>
      <c r="P2" s="1"/>
      <c r="Q2" s="1"/>
      <c r="R2" s="1"/>
      <c r="S2" s="1"/>
      <c r="T2" s="1"/>
      <c r="U2" s="1"/>
      <c r="V2" s="1"/>
      <c r="W2" s="1"/>
      <c r="X2" s="1"/>
      <c r="Y2" s="1"/>
      <c r="Z2" s="1"/>
    </row>
    <row r="3" spans="1:26" ht="12.75" x14ac:dyDescent="0.2">
      <c r="A3" s="422" t="s">
        <v>501</v>
      </c>
      <c r="B3" s="302"/>
      <c r="C3" s="302"/>
      <c r="D3" s="302"/>
      <c r="E3" s="302"/>
      <c r="F3" s="303"/>
      <c r="G3" s="3"/>
      <c r="H3" s="423" t="s">
        <v>247</v>
      </c>
      <c r="I3" s="309"/>
      <c r="J3" s="3"/>
    </row>
    <row r="4" spans="1:26" ht="12.75" x14ac:dyDescent="0.2">
      <c r="A4" s="424" t="s">
        <v>330</v>
      </c>
      <c r="B4" s="302"/>
      <c r="C4" s="302"/>
      <c r="D4" s="302"/>
      <c r="E4" s="302"/>
      <c r="F4" s="303"/>
      <c r="G4" s="3"/>
      <c r="H4" s="416"/>
      <c r="I4" s="306"/>
      <c r="J4" s="3"/>
    </row>
    <row r="5" spans="1:26" ht="30" customHeight="1" x14ac:dyDescent="0.2">
      <c r="A5" s="244" t="s">
        <v>20</v>
      </c>
      <c r="B5" s="244" t="s">
        <v>248</v>
      </c>
      <c r="C5" s="244" t="s">
        <v>249</v>
      </c>
      <c r="D5" s="244" t="s">
        <v>250</v>
      </c>
      <c r="E5" s="244" t="s">
        <v>284</v>
      </c>
      <c r="F5" s="244" t="s">
        <v>252</v>
      </c>
      <c r="G5" s="3"/>
      <c r="H5" s="171" t="s">
        <v>253</v>
      </c>
      <c r="I5" s="172" t="s">
        <v>254</v>
      </c>
      <c r="J5" s="173" t="s">
        <v>255</v>
      </c>
    </row>
    <row r="6" spans="1:26" ht="63.75" customHeight="1" x14ac:dyDescent="0.2">
      <c r="A6" s="196">
        <v>1</v>
      </c>
      <c r="B6" s="238" t="s">
        <v>502</v>
      </c>
      <c r="C6" s="196" t="s">
        <v>286</v>
      </c>
      <c r="D6" s="196">
        <v>2</v>
      </c>
      <c r="E6" s="493"/>
      <c r="F6" s="245" t="str">
        <f>IF(E6="","",TRUNC((D6*E6),2))</f>
        <v/>
      </c>
      <c r="G6" s="246"/>
      <c r="H6" s="247">
        <v>40.340000000000003</v>
      </c>
      <c r="I6" s="176">
        <f t="shared" ref="I6:I8" si="0">H6*D6</f>
        <v>80.680000000000007</v>
      </c>
      <c r="J6" s="43" t="str">
        <f t="shared" ref="J6:J8" si="1">IF(E6="","",IF(E6&lt;=H6,"ok","valor proposto superior ao máximo aceitável. Modifique o valor"))</f>
        <v/>
      </c>
    </row>
    <row r="7" spans="1:26" ht="105" customHeight="1" x14ac:dyDescent="0.2">
      <c r="A7" s="248">
        <v>2</v>
      </c>
      <c r="B7" s="238" t="s">
        <v>503</v>
      </c>
      <c r="C7" s="249" t="s">
        <v>286</v>
      </c>
      <c r="D7" s="196">
        <v>2</v>
      </c>
      <c r="E7" s="482"/>
      <c r="F7" s="160" t="str">
        <f t="shared" ref="F7:F8" si="2">IF(E7="","",D7*E7)</f>
        <v/>
      </c>
      <c r="G7" s="3"/>
      <c r="H7" s="160">
        <v>195.18</v>
      </c>
      <c r="I7" s="176">
        <f t="shared" si="0"/>
        <v>390.36</v>
      </c>
      <c r="J7" s="43" t="str">
        <f t="shared" si="1"/>
        <v/>
      </c>
    </row>
    <row r="8" spans="1:26" ht="21" customHeight="1" x14ac:dyDescent="0.2">
      <c r="A8" s="248">
        <v>3</v>
      </c>
      <c r="B8" s="250" t="s">
        <v>504</v>
      </c>
      <c r="C8" s="249" t="s">
        <v>286</v>
      </c>
      <c r="D8" s="196">
        <v>2</v>
      </c>
      <c r="E8" s="482"/>
      <c r="F8" s="160" t="str">
        <f t="shared" si="2"/>
        <v/>
      </c>
      <c r="G8" s="3"/>
      <c r="H8" s="160">
        <v>83.46</v>
      </c>
      <c r="I8" s="176">
        <f t="shared" si="0"/>
        <v>166.92</v>
      </c>
      <c r="J8" s="43" t="str">
        <f t="shared" si="1"/>
        <v/>
      </c>
    </row>
    <row r="9" spans="1:26" ht="12.75" x14ac:dyDescent="0.2">
      <c r="A9" s="419" t="s">
        <v>315</v>
      </c>
      <c r="B9" s="302"/>
      <c r="C9" s="302"/>
      <c r="D9" s="302"/>
      <c r="E9" s="303"/>
      <c r="F9" s="251">
        <f>SUM(F6:F8)</f>
        <v>0</v>
      </c>
      <c r="G9" s="3"/>
    </row>
    <row r="10" spans="1:26" ht="12.75" x14ac:dyDescent="0.2">
      <c r="A10" s="419" t="s">
        <v>505</v>
      </c>
      <c r="B10" s="302"/>
      <c r="C10" s="302"/>
      <c r="D10" s="302"/>
      <c r="E10" s="303"/>
      <c r="F10" s="251">
        <f>TRUNC((F9*0.8)/(8*12),2)</f>
        <v>0</v>
      </c>
      <c r="G10" s="3"/>
    </row>
    <row r="11" spans="1:26" ht="12.75" x14ac:dyDescent="0.2">
      <c r="A11" s="419" t="s">
        <v>506</v>
      </c>
      <c r="B11" s="302"/>
      <c r="C11" s="302"/>
      <c r="D11" s="302"/>
      <c r="E11" s="303"/>
      <c r="F11" s="251">
        <f>TRUNC((F9*0.005),2)</f>
        <v>0</v>
      </c>
      <c r="G11" s="3"/>
    </row>
    <row r="12" spans="1:26" ht="12.75" x14ac:dyDescent="0.2">
      <c r="A12" s="419" t="s">
        <v>507</v>
      </c>
      <c r="B12" s="302"/>
      <c r="C12" s="302"/>
      <c r="D12" s="302"/>
      <c r="E12" s="303"/>
      <c r="F12" s="251">
        <f>F11+F10</f>
        <v>0</v>
      </c>
      <c r="G12" s="3"/>
    </row>
    <row r="13" spans="1:26" ht="12.75" x14ac:dyDescent="0.2">
      <c r="A13" s="425" t="s">
        <v>508</v>
      </c>
      <c r="B13" s="302"/>
      <c r="C13" s="302"/>
      <c r="D13" s="302"/>
      <c r="E13" s="303"/>
      <c r="F13" s="252">
        <f>TRUNC(F12/(Proposta!C21+Proposta!C22),2)</f>
        <v>0</v>
      </c>
      <c r="G13" s="3"/>
    </row>
    <row r="15" spans="1:26" ht="12.75" x14ac:dyDescent="0.2">
      <c r="A15" s="422" t="s">
        <v>509</v>
      </c>
      <c r="B15" s="302"/>
      <c r="C15" s="302"/>
      <c r="D15" s="302"/>
      <c r="E15" s="302"/>
      <c r="F15" s="303"/>
      <c r="H15" s="423" t="s">
        <v>247</v>
      </c>
      <c r="I15" s="309"/>
      <c r="J15" s="3"/>
    </row>
    <row r="16" spans="1:26" ht="12.75" x14ac:dyDescent="0.2">
      <c r="A16" s="424" t="s">
        <v>330</v>
      </c>
      <c r="B16" s="302"/>
      <c r="C16" s="302"/>
      <c r="D16" s="302"/>
      <c r="E16" s="302"/>
      <c r="F16" s="303"/>
      <c r="H16" s="416"/>
      <c r="I16" s="306"/>
      <c r="J16" s="3"/>
    </row>
    <row r="17" spans="1:10" ht="30" customHeight="1" x14ac:dyDescent="0.2">
      <c r="A17" s="244" t="s">
        <v>20</v>
      </c>
      <c r="B17" s="244" t="s">
        <v>248</v>
      </c>
      <c r="C17" s="244" t="s">
        <v>249</v>
      </c>
      <c r="D17" s="244" t="s">
        <v>250</v>
      </c>
      <c r="E17" s="244" t="s">
        <v>284</v>
      </c>
      <c r="F17" s="244" t="s">
        <v>252</v>
      </c>
      <c r="H17" s="171" t="s">
        <v>253</v>
      </c>
      <c r="I17" s="172" t="s">
        <v>254</v>
      </c>
      <c r="J17" s="173" t="s">
        <v>255</v>
      </c>
    </row>
    <row r="18" spans="1:10" ht="51.75" customHeight="1" x14ac:dyDescent="0.2">
      <c r="A18" s="196">
        <v>1</v>
      </c>
      <c r="B18" s="238" t="s">
        <v>510</v>
      </c>
      <c r="C18" s="249" t="s">
        <v>286</v>
      </c>
      <c r="D18" s="196">
        <v>2</v>
      </c>
      <c r="E18" s="482"/>
      <c r="F18" s="160" t="str">
        <f>IF(E18="","",D18*E18)</f>
        <v/>
      </c>
      <c r="H18" s="160">
        <v>122.93</v>
      </c>
      <c r="I18" s="176">
        <f>H18*D18</f>
        <v>245.86</v>
      </c>
      <c r="J18" s="43" t="str">
        <f>IF(E18="","",IF(E18&lt;=H18,"ok","valor proposto superior ao máximo aceitável. Modifique o valor"))</f>
        <v/>
      </c>
    </row>
    <row r="19" spans="1:10" ht="12.75" x14ac:dyDescent="0.2">
      <c r="A19" s="419" t="s">
        <v>315</v>
      </c>
      <c r="B19" s="302"/>
      <c r="C19" s="302"/>
      <c r="D19" s="302"/>
      <c r="E19" s="303"/>
      <c r="F19" s="251">
        <f>SUM(F18)</f>
        <v>0</v>
      </c>
    </row>
    <row r="20" spans="1:10" ht="12.75" x14ac:dyDescent="0.2">
      <c r="A20" s="419" t="s">
        <v>505</v>
      </c>
      <c r="B20" s="302"/>
      <c r="C20" s="302"/>
      <c r="D20" s="302"/>
      <c r="E20" s="303"/>
      <c r="F20" s="251">
        <f>TRUNC((F19*0.8)/(8*12),2)</f>
        <v>0</v>
      </c>
    </row>
    <row r="21" spans="1:10" ht="12.75" x14ac:dyDescent="0.2">
      <c r="A21" s="419" t="s">
        <v>506</v>
      </c>
      <c r="B21" s="302"/>
      <c r="C21" s="302"/>
      <c r="D21" s="302"/>
      <c r="E21" s="303"/>
      <c r="F21" s="251">
        <f>TRUNC((F19*0.005),2)</f>
        <v>0</v>
      </c>
    </row>
    <row r="22" spans="1:10" ht="12.75" x14ac:dyDescent="0.2">
      <c r="A22" s="419" t="s">
        <v>507</v>
      </c>
      <c r="B22" s="302"/>
      <c r="C22" s="302"/>
      <c r="D22" s="302"/>
      <c r="E22" s="303"/>
      <c r="F22" s="251">
        <f>F21+F20</f>
        <v>0</v>
      </c>
    </row>
    <row r="23" spans="1:10" ht="12.75" customHeight="1" x14ac:dyDescent="0.2">
      <c r="A23" s="425" t="s">
        <v>508</v>
      </c>
      <c r="B23" s="302"/>
      <c r="C23" s="302"/>
      <c r="D23" s="302"/>
      <c r="E23" s="303"/>
      <c r="F23" s="252">
        <f>TRUNC(F22/(Proposta!C24+Proposta!C25),2)</f>
        <v>0</v>
      </c>
    </row>
  </sheetData>
  <sheetProtection algorithmName="SHA-512" hashValue="rUbEDNPfgeSPSxqJ9D2TbK0pIVsxs6/coYqosdOg/ieSuSacUm3gAzS2Wz294BG4VVCuKDXS27+9u61nxus/Fw==" saltValue="5T+uFnc9d2FahilCox6VEw==" spinCount="100000" sheet="1" objects="1" scenarios="1"/>
  <mergeCells count="17">
    <mergeCell ref="H15:I16"/>
    <mergeCell ref="A16:F16"/>
    <mergeCell ref="A19:E19"/>
    <mergeCell ref="A20:E20"/>
    <mergeCell ref="A10:E10"/>
    <mergeCell ref="A11:E11"/>
    <mergeCell ref="A21:E21"/>
    <mergeCell ref="A22:E22"/>
    <mergeCell ref="A23:E23"/>
    <mergeCell ref="A12:E12"/>
    <mergeCell ref="A13:E13"/>
    <mergeCell ref="A15:F15"/>
    <mergeCell ref="A1:F1"/>
    <mergeCell ref="A3:F3"/>
    <mergeCell ref="H3:I4"/>
    <mergeCell ref="A4:F4"/>
    <mergeCell ref="A9:E9"/>
  </mergeCells>
  <conditionalFormatting sqref="J6:J8">
    <cfRule type="cellIs" dxfId="11" priority="1" operator="greaterThan">
      <formula>"valor proposto superior ao máximo aceitável"</formula>
    </cfRule>
  </conditionalFormatting>
  <conditionalFormatting sqref="J18">
    <cfRule type="cellIs" dxfId="10" priority="2" operator="greaterThan">
      <formula>"valor proposto superior ao máximo aceitável"</formula>
    </cfRule>
  </conditionalFormatting>
  <pageMargins left="0.511811024" right="0.511811024" top="0.78740157499999996" bottom="0.78740157499999996"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5E0B3"/>
  </sheetPr>
  <dimension ref="A1:V982"/>
  <sheetViews>
    <sheetView showGridLines="0" topLeftCell="A22" workbookViewId="0">
      <selection activeCell="E26" activeCellId="2" sqref="E5:E9 E15:E20 E26:E31"/>
    </sheetView>
  </sheetViews>
  <sheetFormatPr defaultColWidth="12.5703125" defaultRowHeight="15" customHeight="1" x14ac:dyDescent="0.2"/>
  <cols>
    <col min="1" max="1" width="6.42578125" customWidth="1"/>
    <col min="2" max="2" width="48.42578125" customWidth="1"/>
    <col min="3" max="3" width="9.140625" customWidth="1"/>
    <col min="4" max="4" width="11.42578125" customWidth="1"/>
    <col min="5" max="5" width="13.7109375" customWidth="1"/>
    <col min="6" max="6" width="14.140625" customWidth="1"/>
    <col min="7" max="7" width="3.7109375" customWidth="1"/>
    <col min="8" max="8" width="14" customWidth="1"/>
    <col min="9" max="9" width="13.42578125" customWidth="1"/>
    <col min="10" max="10" width="53.7109375" customWidth="1"/>
    <col min="11" max="17" width="8.5703125" customWidth="1"/>
  </cols>
  <sheetData>
    <row r="1" spans="1:17" ht="27" customHeight="1" x14ac:dyDescent="0.2">
      <c r="A1" s="429" t="s">
        <v>511</v>
      </c>
      <c r="B1" s="337"/>
      <c r="C1" s="337"/>
      <c r="D1" s="337"/>
      <c r="E1" s="337"/>
      <c r="F1" s="338"/>
      <c r="G1" s="253"/>
      <c r="H1" s="2"/>
      <c r="I1" s="1"/>
      <c r="J1" s="1"/>
      <c r="K1" s="1"/>
      <c r="L1" s="1"/>
      <c r="M1" s="1"/>
      <c r="N1" s="1"/>
      <c r="O1" s="1"/>
      <c r="P1" s="1"/>
      <c r="Q1" s="1"/>
    </row>
    <row r="2" spans="1:17" ht="12.75" customHeight="1" x14ac:dyDescent="0.2">
      <c r="A2" s="253"/>
      <c r="B2" s="253"/>
      <c r="C2" s="253"/>
      <c r="D2" s="253"/>
      <c r="E2" s="253"/>
      <c r="F2" s="253"/>
      <c r="G2" s="253"/>
      <c r="H2" s="2"/>
      <c r="I2" s="1"/>
      <c r="J2" s="1"/>
      <c r="K2" s="1"/>
      <c r="L2" s="1"/>
      <c r="M2" s="1"/>
      <c r="N2" s="1"/>
      <c r="O2" s="1"/>
      <c r="P2" s="1"/>
      <c r="Q2" s="1"/>
    </row>
    <row r="3" spans="1:17" ht="21" customHeight="1" x14ac:dyDescent="0.2">
      <c r="A3" s="427" t="s">
        <v>512</v>
      </c>
      <c r="B3" s="302"/>
      <c r="C3" s="302"/>
      <c r="D3" s="302"/>
      <c r="E3" s="302"/>
      <c r="F3" s="303"/>
      <c r="G3" s="253"/>
      <c r="H3" s="428" t="s">
        <v>247</v>
      </c>
      <c r="I3" s="303"/>
      <c r="J3" s="1"/>
      <c r="K3" s="1"/>
      <c r="L3" s="1"/>
      <c r="M3" s="1"/>
      <c r="N3" s="1"/>
      <c r="O3" s="1"/>
      <c r="P3" s="1"/>
      <c r="Q3" s="1"/>
    </row>
    <row r="4" spans="1:17" ht="25.5" customHeight="1" x14ac:dyDescent="0.2">
      <c r="A4" s="244" t="s">
        <v>20</v>
      </c>
      <c r="B4" s="244" t="s">
        <v>248</v>
      </c>
      <c r="C4" s="244" t="s">
        <v>249</v>
      </c>
      <c r="D4" s="244" t="s">
        <v>250</v>
      </c>
      <c r="E4" s="244" t="s">
        <v>284</v>
      </c>
      <c r="F4" s="244" t="s">
        <v>252</v>
      </c>
      <c r="G4" s="253"/>
      <c r="H4" s="171" t="s">
        <v>253</v>
      </c>
      <c r="I4" s="172" t="s">
        <v>254</v>
      </c>
      <c r="J4" s="173" t="s">
        <v>255</v>
      </c>
      <c r="K4" s="1"/>
      <c r="L4" s="1"/>
      <c r="M4" s="1"/>
      <c r="N4" s="1"/>
      <c r="O4" s="1"/>
      <c r="P4" s="1"/>
      <c r="Q4" s="1"/>
    </row>
    <row r="5" spans="1:17" ht="65.25" customHeight="1" x14ac:dyDescent="0.2">
      <c r="A5" s="30">
        <v>1</v>
      </c>
      <c r="B5" s="254" t="s">
        <v>513</v>
      </c>
      <c r="C5" s="249" t="s">
        <v>332</v>
      </c>
      <c r="D5" s="30">
        <v>1</v>
      </c>
      <c r="E5" s="482"/>
      <c r="F5" s="255" t="str">
        <f t="shared" ref="F5:F9" si="0">IF(E5="","",TRUNC(D5*E5,2))</f>
        <v/>
      </c>
      <c r="G5" s="253"/>
      <c r="H5" s="255">
        <v>116.83</v>
      </c>
      <c r="I5" s="176">
        <f t="shared" ref="I5:I9" si="1">H5*D5</f>
        <v>116.83</v>
      </c>
      <c r="J5" s="43" t="str">
        <f t="shared" ref="J5:J9" si="2">IF(E5="","",IF(E5&lt;=H5,"ok","valor proposto superior ao máximo aceitável. Modifique o valor"))</f>
        <v/>
      </c>
      <c r="K5" s="1"/>
      <c r="L5" s="1"/>
      <c r="M5" s="1"/>
      <c r="N5" s="1"/>
      <c r="O5" s="1"/>
      <c r="P5" s="1"/>
      <c r="Q5" s="1"/>
    </row>
    <row r="6" spans="1:17" ht="65.25" customHeight="1" x14ac:dyDescent="0.2">
      <c r="A6" s="30">
        <v>2</v>
      </c>
      <c r="B6" s="254" t="s">
        <v>514</v>
      </c>
      <c r="C6" s="249" t="s">
        <v>249</v>
      </c>
      <c r="D6" s="30">
        <v>4</v>
      </c>
      <c r="E6" s="482"/>
      <c r="F6" s="255" t="str">
        <f t="shared" si="0"/>
        <v/>
      </c>
      <c r="G6" s="253"/>
      <c r="H6" s="255">
        <v>69.03</v>
      </c>
      <c r="I6" s="176">
        <f t="shared" si="1"/>
        <v>276.12</v>
      </c>
      <c r="J6" s="43" t="str">
        <f t="shared" si="2"/>
        <v/>
      </c>
      <c r="K6" s="1"/>
      <c r="L6" s="1"/>
      <c r="M6" s="1"/>
      <c r="N6" s="1"/>
      <c r="O6" s="1"/>
      <c r="P6" s="1"/>
      <c r="Q6" s="1"/>
    </row>
    <row r="7" spans="1:17" ht="63.75" x14ac:dyDescent="0.2">
      <c r="A7" s="30">
        <v>3</v>
      </c>
      <c r="B7" s="238" t="s">
        <v>515</v>
      </c>
      <c r="C7" s="249" t="s">
        <v>332</v>
      </c>
      <c r="D7" s="30">
        <v>4</v>
      </c>
      <c r="E7" s="482"/>
      <c r="F7" s="255" t="str">
        <f t="shared" si="0"/>
        <v/>
      </c>
      <c r="G7" s="253"/>
      <c r="H7" s="255">
        <v>24.55</v>
      </c>
      <c r="I7" s="176">
        <f t="shared" si="1"/>
        <v>98.2</v>
      </c>
      <c r="J7" s="43" t="str">
        <f t="shared" si="2"/>
        <v/>
      </c>
      <c r="K7" s="1"/>
      <c r="L7" s="1"/>
      <c r="M7" s="1"/>
      <c r="N7" s="1"/>
      <c r="O7" s="1"/>
      <c r="P7" s="1"/>
      <c r="Q7" s="1"/>
    </row>
    <row r="8" spans="1:17" ht="51" customHeight="1" x14ac:dyDescent="0.2">
      <c r="A8" s="30">
        <v>4</v>
      </c>
      <c r="B8" s="254" t="s">
        <v>516</v>
      </c>
      <c r="C8" s="249" t="s">
        <v>332</v>
      </c>
      <c r="D8" s="248">
        <v>2</v>
      </c>
      <c r="E8" s="482"/>
      <c r="F8" s="255" t="str">
        <f t="shared" si="0"/>
        <v/>
      </c>
      <c r="G8" s="253"/>
      <c r="H8" s="255">
        <v>49.96</v>
      </c>
      <c r="I8" s="176">
        <f t="shared" si="1"/>
        <v>99.92</v>
      </c>
      <c r="J8" s="43" t="str">
        <f t="shared" si="2"/>
        <v/>
      </c>
      <c r="K8" s="1"/>
      <c r="L8" s="1"/>
      <c r="M8" s="1"/>
      <c r="N8" s="1"/>
      <c r="O8" s="1"/>
      <c r="P8" s="1"/>
      <c r="Q8" s="1"/>
    </row>
    <row r="9" spans="1:17" ht="12.75" x14ac:dyDescent="0.2">
      <c r="A9" s="30">
        <v>5</v>
      </c>
      <c r="B9" s="238" t="s">
        <v>517</v>
      </c>
      <c r="C9" s="249" t="s">
        <v>518</v>
      </c>
      <c r="D9" s="30">
        <v>3</v>
      </c>
      <c r="E9" s="482"/>
      <c r="F9" s="255" t="str">
        <f t="shared" si="0"/>
        <v/>
      </c>
      <c r="G9" s="253"/>
      <c r="H9" s="255">
        <v>18.329999999999998</v>
      </c>
      <c r="I9" s="176">
        <f t="shared" si="1"/>
        <v>54.989999999999995</v>
      </c>
      <c r="J9" s="43" t="str">
        <f t="shared" si="2"/>
        <v/>
      </c>
      <c r="K9" s="1"/>
      <c r="L9" s="1"/>
      <c r="M9" s="1"/>
      <c r="N9" s="1"/>
      <c r="O9" s="1"/>
      <c r="P9" s="1"/>
      <c r="Q9" s="1"/>
    </row>
    <row r="10" spans="1:17" ht="12.75" customHeight="1" x14ac:dyDescent="0.2">
      <c r="A10" s="426" t="s">
        <v>519</v>
      </c>
      <c r="B10" s="302"/>
      <c r="C10" s="302"/>
      <c r="D10" s="302"/>
      <c r="E10" s="303"/>
      <c r="F10" s="256">
        <f>SUM(F5:F9)</f>
        <v>0</v>
      </c>
      <c r="G10" s="253"/>
      <c r="H10" s="2"/>
      <c r="I10" s="1"/>
      <c r="J10" s="1"/>
      <c r="K10" s="1"/>
      <c r="L10" s="1"/>
      <c r="M10" s="1"/>
      <c r="N10" s="1"/>
      <c r="O10" s="1"/>
      <c r="P10" s="1"/>
      <c r="Q10" s="1"/>
    </row>
    <row r="11" spans="1:17" ht="12.75" customHeight="1" x14ac:dyDescent="0.2">
      <c r="A11" s="426" t="s">
        <v>316</v>
      </c>
      <c r="B11" s="302"/>
      <c r="C11" s="302"/>
      <c r="D11" s="302"/>
      <c r="E11" s="303"/>
      <c r="F11" s="257">
        <f>TRUNC(F10/12,2)</f>
        <v>0</v>
      </c>
      <c r="G11" s="253"/>
      <c r="H11" s="2"/>
      <c r="I11" s="1"/>
      <c r="J11" s="1"/>
      <c r="K11" s="1"/>
      <c r="L11" s="1"/>
      <c r="M11" s="1"/>
      <c r="N11" s="1"/>
      <c r="O11" s="1"/>
      <c r="P11" s="1"/>
      <c r="Q11" s="1"/>
    </row>
    <row r="12" spans="1:17" ht="12.75" customHeight="1" x14ac:dyDescent="0.2">
      <c r="A12" s="188"/>
      <c r="B12" s="188"/>
      <c r="C12" s="188"/>
      <c r="D12" s="188"/>
      <c r="E12" s="188"/>
      <c r="F12" s="212"/>
      <c r="G12" s="253"/>
      <c r="H12" s="2"/>
      <c r="I12" s="1"/>
      <c r="J12" s="1"/>
      <c r="K12" s="1"/>
      <c r="L12" s="1"/>
      <c r="M12" s="1"/>
      <c r="N12" s="1"/>
      <c r="O12" s="1"/>
      <c r="P12" s="1"/>
      <c r="Q12" s="1"/>
    </row>
    <row r="13" spans="1:17" ht="22.5" customHeight="1" x14ac:dyDescent="0.2">
      <c r="A13" s="421" t="s">
        <v>520</v>
      </c>
      <c r="B13" s="302"/>
      <c r="C13" s="302"/>
      <c r="D13" s="302"/>
      <c r="E13" s="302"/>
      <c r="F13" s="303"/>
      <c r="G13" s="253"/>
      <c r="H13" s="428" t="s">
        <v>247</v>
      </c>
      <c r="I13" s="303"/>
      <c r="J13" s="1"/>
      <c r="K13" s="1"/>
      <c r="L13" s="1"/>
      <c r="M13" s="1"/>
      <c r="N13" s="1"/>
      <c r="O13" s="1"/>
      <c r="P13" s="1"/>
      <c r="Q13" s="1"/>
    </row>
    <row r="14" spans="1:17" ht="27.75" customHeight="1" x14ac:dyDescent="0.2">
      <c r="A14" s="244" t="s">
        <v>20</v>
      </c>
      <c r="B14" s="244" t="s">
        <v>248</v>
      </c>
      <c r="C14" s="244" t="s">
        <v>249</v>
      </c>
      <c r="D14" s="244" t="s">
        <v>250</v>
      </c>
      <c r="E14" s="244" t="s">
        <v>284</v>
      </c>
      <c r="F14" s="244" t="s">
        <v>252</v>
      </c>
      <c r="G14" s="253"/>
      <c r="H14" s="171" t="s">
        <v>253</v>
      </c>
      <c r="I14" s="172" t="s">
        <v>254</v>
      </c>
      <c r="J14" s="173" t="s">
        <v>255</v>
      </c>
      <c r="K14" s="1"/>
      <c r="L14" s="1"/>
      <c r="M14" s="1"/>
      <c r="N14" s="1"/>
      <c r="O14" s="1"/>
      <c r="P14" s="1"/>
      <c r="Q14" s="1"/>
    </row>
    <row r="15" spans="1:17" ht="63.75" x14ac:dyDescent="0.2">
      <c r="A15" s="30">
        <v>1</v>
      </c>
      <c r="B15" s="254" t="s">
        <v>513</v>
      </c>
      <c r="C15" s="249" t="s">
        <v>332</v>
      </c>
      <c r="D15" s="30">
        <v>1</v>
      </c>
      <c r="E15" s="482"/>
      <c r="F15" s="255" t="str">
        <f t="shared" ref="F15:F20" si="3">IF(E15="","",TRUNC(D15*E15,2))</f>
        <v/>
      </c>
      <c r="G15" s="253"/>
      <c r="H15" s="255">
        <v>116.83</v>
      </c>
      <c r="I15" s="176">
        <f t="shared" ref="I15:I20" si="4">H15*D15</f>
        <v>116.83</v>
      </c>
      <c r="J15" s="43" t="str">
        <f t="shared" ref="J15:J20" si="5">IF(E15="","",IF(E15&lt;=H15,"ok","valor proposto superior ao máximo aceitável. Modifique o valor"))</f>
        <v/>
      </c>
      <c r="K15" s="1"/>
      <c r="L15" s="1"/>
      <c r="M15" s="1"/>
      <c r="N15" s="1"/>
      <c r="O15" s="1"/>
      <c r="P15" s="1"/>
      <c r="Q15" s="1"/>
    </row>
    <row r="16" spans="1:17" ht="63.75" x14ac:dyDescent="0.2">
      <c r="A16" s="30">
        <v>2</v>
      </c>
      <c r="B16" s="254" t="s">
        <v>514</v>
      </c>
      <c r="C16" s="249" t="s">
        <v>332</v>
      </c>
      <c r="D16" s="30">
        <v>4</v>
      </c>
      <c r="E16" s="482"/>
      <c r="F16" s="255" t="str">
        <f t="shared" si="3"/>
        <v/>
      </c>
      <c r="G16" s="253"/>
      <c r="H16" s="255">
        <v>69.03</v>
      </c>
      <c r="I16" s="176">
        <f t="shared" si="4"/>
        <v>276.12</v>
      </c>
      <c r="J16" s="43" t="str">
        <f t="shared" si="5"/>
        <v/>
      </c>
      <c r="K16" s="1"/>
      <c r="L16" s="1"/>
      <c r="M16" s="1"/>
      <c r="N16" s="1"/>
      <c r="O16" s="1"/>
      <c r="P16" s="1"/>
      <c r="Q16" s="1"/>
    </row>
    <row r="17" spans="1:22" ht="63.75" x14ac:dyDescent="0.2">
      <c r="A17" s="30">
        <v>3</v>
      </c>
      <c r="B17" s="238" t="s">
        <v>515</v>
      </c>
      <c r="C17" s="249" t="s">
        <v>518</v>
      </c>
      <c r="D17" s="30">
        <v>4</v>
      </c>
      <c r="E17" s="482"/>
      <c r="F17" s="255" t="str">
        <f t="shared" si="3"/>
        <v/>
      </c>
      <c r="G17" s="253"/>
      <c r="H17" s="255">
        <v>24.55</v>
      </c>
      <c r="I17" s="176">
        <f t="shared" si="4"/>
        <v>98.2</v>
      </c>
      <c r="J17" s="43" t="str">
        <f t="shared" si="5"/>
        <v/>
      </c>
      <c r="K17" s="1"/>
      <c r="L17" s="1"/>
      <c r="M17" s="1"/>
      <c r="N17" s="1"/>
      <c r="O17" s="1"/>
      <c r="P17" s="1"/>
      <c r="Q17" s="1"/>
    </row>
    <row r="18" spans="1:22" ht="51" x14ac:dyDescent="0.2">
      <c r="A18" s="30">
        <v>4</v>
      </c>
      <c r="B18" s="254" t="s">
        <v>516</v>
      </c>
      <c r="C18" s="249" t="s">
        <v>332</v>
      </c>
      <c r="D18" s="30">
        <v>2</v>
      </c>
      <c r="E18" s="482"/>
      <c r="F18" s="255" t="str">
        <f t="shared" si="3"/>
        <v/>
      </c>
      <c r="G18" s="253"/>
      <c r="H18" s="255">
        <v>49.96</v>
      </c>
      <c r="I18" s="176">
        <f t="shared" si="4"/>
        <v>99.92</v>
      </c>
      <c r="J18" s="43" t="str">
        <f t="shared" si="5"/>
        <v/>
      </c>
      <c r="K18" s="1"/>
      <c r="L18" s="1"/>
      <c r="M18" s="1"/>
      <c r="N18" s="1"/>
      <c r="O18" s="1"/>
      <c r="P18" s="1"/>
      <c r="Q18" s="1"/>
    </row>
    <row r="19" spans="1:22" ht="25.5" x14ac:dyDescent="0.2">
      <c r="A19" s="30">
        <v>5</v>
      </c>
      <c r="B19" s="254" t="s">
        <v>521</v>
      </c>
      <c r="C19" s="249" t="s">
        <v>249</v>
      </c>
      <c r="D19" s="30">
        <v>1</v>
      </c>
      <c r="E19" s="482"/>
      <c r="F19" s="255" t="str">
        <f t="shared" si="3"/>
        <v/>
      </c>
      <c r="G19" s="253"/>
      <c r="H19" s="255">
        <v>22.13</v>
      </c>
      <c r="I19" s="176">
        <f t="shared" si="4"/>
        <v>22.13</v>
      </c>
      <c r="J19" s="43" t="str">
        <f t="shared" si="5"/>
        <v/>
      </c>
      <c r="K19" s="1"/>
      <c r="L19" s="1"/>
      <c r="M19" s="1"/>
      <c r="N19" s="1"/>
      <c r="O19" s="1"/>
      <c r="P19" s="1"/>
      <c r="Q19" s="1"/>
    </row>
    <row r="20" spans="1:22" ht="12.75" x14ac:dyDescent="0.2">
      <c r="A20" s="30">
        <v>6</v>
      </c>
      <c r="B20" s="238" t="s">
        <v>517</v>
      </c>
      <c r="C20" s="249" t="s">
        <v>518</v>
      </c>
      <c r="D20" s="248">
        <v>3</v>
      </c>
      <c r="E20" s="482"/>
      <c r="F20" s="255" t="str">
        <f t="shared" si="3"/>
        <v/>
      </c>
      <c r="G20" s="253"/>
      <c r="H20" s="255">
        <v>18.329999999999998</v>
      </c>
      <c r="I20" s="176">
        <f t="shared" si="4"/>
        <v>54.989999999999995</v>
      </c>
      <c r="J20" s="43" t="str">
        <f t="shared" si="5"/>
        <v/>
      </c>
      <c r="K20" s="1"/>
      <c r="L20" s="1"/>
      <c r="M20" s="1"/>
      <c r="N20" s="1"/>
      <c r="O20" s="1"/>
      <c r="P20" s="1"/>
      <c r="Q20" s="1"/>
    </row>
    <row r="21" spans="1:22" ht="12.75" customHeight="1" x14ac:dyDescent="0.2">
      <c r="A21" s="426" t="s">
        <v>519</v>
      </c>
      <c r="B21" s="302"/>
      <c r="C21" s="302"/>
      <c r="D21" s="302"/>
      <c r="E21" s="303"/>
      <c r="F21" s="256">
        <f>SUM(F15:F20)</f>
        <v>0</v>
      </c>
      <c r="G21" s="253"/>
      <c r="H21" s="2"/>
      <c r="I21" s="1"/>
      <c r="J21" s="1"/>
      <c r="K21" s="1"/>
      <c r="L21" s="1"/>
      <c r="M21" s="1"/>
      <c r="N21" s="1"/>
      <c r="O21" s="1"/>
      <c r="P21" s="1"/>
      <c r="Q21" s="1"/>
    </row>
    <row r="22" spans="1:22" ht="12.75" customHeight="1" x14ac:dyDescent="0.2">
      <c r="A22" s="426" t="s">
        <v>316</v>
      </c>
      <c r="B22" s="302"/>
      <c r="C22" s="302"/>
      <c r="D22" s="302"/>
      <c r="E22" s="303"/>
      <c r="F22" s="257">
        <f>TRUNC(F21/12,2)</f>
        <v>0</v>
      </c>
      <c r="G22" s="253"/>
      <c r="H22" s="2"/>
      <c r="I22" s="1"/>
      <c r="J22" s="1"/>
      <c r="K22" s="1"/>
      <c r="L22" s="1"/>
      <c r="M22" s="1"/>
      <c r="N22" s="1"/>
      <c r="O22" s="1"/>
      <c r="P22" s="1"/>
      <c r="Q22" s="1"/>
    </row>
    <row r="23" spans="1:22" ht="12.75" customHeight="1" x14ac:dyDescent="0.2">
      <c r="A23" s="188"/>
      <c r="B23" s="188"/>
      <c r="C23" s="188"/>
      <c r="D23" s="188"/>
      <c r="E23" s="188"/>
      <c r="F23" s="212"/>
      <c r="G23" s="253"/>
      <c r="H23" s="2"/>
      <c r="I23" s="1"/>
      <c r="J23" s="1"/>
      <c r="K23" s="1"/>
      <c r="L23" s="1"/>
      <c r="M23" s="1"/>
      <c r="N23" s="1"/>
      <c r="O23" s="1"/>
      <c r="P23" s="1"/>
      <c r="Q23" s="1"/>
    </row>
    <row r="24" spans="1:22" ht="23.25" customHeight="1" x14ac:dyDescent="0.2">
      <c r="A24" s="427" t="s">
        <v>522</v>
      </c>
      <c r="B24" s="302"/>
      <c r="C24" s="302"/>
      <c r="D24" s="302"/>
      <c r="E24" s="302"/>
      <c r="F24" s="303"/>
      <c r="G24" s="253"/>
      <c r="H24" s="428" t="s">
        <v>247</v>
      </c>
      <c r="I24" s="303"/>
      <c r="J24" s="1"/>
      <c r="K24" s="1"/>
      <c r="L24" s="1"/>
      <c r="M24" s="1"/>
      <c r="N24" s="1"/>
      <c r="O24" s="1"/>
      <c r="P24" s="1"/>
      <c r="Q24" s="1"/>
    </row>
    <row r="25" spans="1:22" ht="27.75" customHeight="1" x14ac:dyDescent="0.2">
      <c r="A25" s="244" t="s">
        <v>20</v>
      </c>
      <c r="B25" s="244" t="s">
        <v>248</v>
      </c>
      <c r="C25" s="244" t="s">
        <v>249</v>
      </c>
      <c r="D25" s="244" t="s">
        <v>250</v>
      </c>
      <c r="E25" s="244" t="s">
        <v>284</v>
      </c>
      <c r="F25" s="244" t="s">
        <v>252</v>
      </c>
      <c r="G25" s="253"/>
      <c r="H25" s="171" t="s">
        <v>253</v>
      </c>
      <c r="I25" s="172" t="s">
        <v>254</v>
      </c>
      <c r="J25" s="173" t="s">
        <v>255</v>
      </c>
      <c r="K25" s="1"/>
      <c r="L25" s="1"/>
      <c r="M25" s="1"/>
      <c r="N25" s="1"/>
      <c r="O25" s="1"/>
      <c r="P25" s="1"/>
      <c r="Q25" s="1"/>
    </row>
    <row r="26" spans="1:22" ht="63.75" x14ac:dyDescent="0.2">
      <c r="A26" s="30">
        <v>1</v>
      </c>
      <c r="B26" s="254" t="s">
        <v>523</v>
      </c>
      <c r="C26" s="249" t="s">
        <v>332</v>
      </c>
      <c r="D26" s="30">
        <v>1</v>
      </c>
      <c r="E26" s="482"/>
      <c r="F26" s="255" t="str">
        <f t="shared" ref="F26:F31" si="6">IF(E26="","",TRUNC(D26*E26,2))</f>
        <v/>
      </c>
      <c r="G26" s="253"/>
      <c r="H26" s="255">
        <v>116.83</v>
      </c>
      <c r="I26" s="176">
        <f t="shared" ref="I26:I31" si="7">H26*D26</f>
        <v>116.83</v>
      </c>
      <c r="J26" s="43" t="str">
        <f t="shared" ref="J26:J31" si="8">IF(E26="","",IF(E26&lt;=H26,"ok","valor proposto superior ao máximo aceitável. Modifique o valor"))</f>
        <v/>
      </c>
      <c r="K26" s="1"/>
      <c r="L26" s="1"/>
      <c r="M26" s="1"/>
      <c r="N26" s="1"/>
      <c r="O26" s="1"/>
      <c r="P26" s="1"/>
      <c r="Q26" s="1"/>
      <c r="R26" s="3"/>
      <c r="S26" s="3"/>
      <c r="T26" s="3"/>
      <c r="U26" s="3"/>
      <c r="V26" s="3"/>
    </row>
    <row r="27" spans="1:22" ht="63.75" x14ac:dyDescent="0.2">
      <c r="A27" s="30">
        <v>2</v>
      </c>
      <c r="B27" s="254" t="s">
        <v>524</v>
      </c>
      <c r="C27" s="249" t="s">
        <v>332</v>
      </c>
      <c r="D27" s="30">
        <v>3</v>
      </c>
      <c r="E27" s="482"/>
      <c r="F27" s="255" t="str">
        <f t="shared" si="6"/>
        <v/>
      </c>
      <c r="G27" s="253"/>
      <c r="H27" s="255">
        <v>57.86</v>
      </c>
      <c r="I27" s="176">
        <f t="shared" si="7"/>
        <v>173.57999999999998</v>
      </c>
      <c r="J27" s="43" t="str">
        <f t="shared" si="8"/>
        <v/>
      </c>
      <c r="K27" s="1"/>
      <c r="L27" s="1"/>
      <c r="M27" s="1"/>
      <c r="N27" s="1"/>
      <c r="O27" s="1"/>
      <c r="P27" s="1"/>
      <c r="Q27" s="1"/>
      <c r="R27" s="3"/>
      <c r="S27" s="3"/>
      <c r="T27" s="3"/>
      <c r="U27" s="3"/>
      <c r="V27" s="3"/>
    </row>
    <row r="28" spans="1:22" ht="51" x14ac:dyDescent="0.2">
      <c r="A28" s="30">
        <v>3</v>
      </c>
      <c r="B28" s="258" t="s">
        <v>525</v>
      </c>
      <c r="C28" s="249" t="s">
        <v>518</v>
      </c>
      <c r="D28" s="30">
        <v>2</v>
      </c>
      <c r="E28" s="482"/>
      <c r="F28" s="255" t="str">
        <f t="shared" si="6"/>
        <v/>
      </c>
      <c r="G28" s="3"/>
      <c r="H28" s="255">
        <v>63.633333333333333</v>
      </c>
      <c r="I28" s="176">
        <f t="shared" si="7"/>
        <v>127.26666666666667</v>
      </c>
      <c r="J28" s="43" t="str">
        <f t="shared" si="8"/>
        <v/>
      </c>
      <c r="K28" s="1"/>
      <c r="L28" s="1"/>
      <c r="M28" s="1"/>
      <c r="N28" s="1"/>
      <c r="O28" s="1"/>
      <c r="P28" s="1"/>
      <c r="Q28" s="1"/>
      <c r="R28" s="3"/>
      <c r="S28" s="3"/>
      <c r="T28" s="3"/>
      <c r="U28" s="3"/>
      <c r="V28" s="3"/>
    </row>
    <row r="29" spans="1:22" ht="63.75" x14ac:dyDescent="0.2">
      <c r="A29" s="30">
        <v>4</v>
      </c>
      <c r="B29" s="254" t="s">
        <v>526</v>
      </c>
      <c r="C29" s="249" t="s">
        <v>332</v>
      </c>
      <c r="D29" s="30">
        <v>3</v>
      </c>
      <c r="E29" s="482"/>
      <c r="F29" s="255" t="str">
        <f t="shared" si="6"/>
        <v/>
      </c>
      <c r="G29" s="253"/>
      <c r="H29" s="255">
        <v>24.55</v>
      </c>
      <c r="I29" s="176">
        <f t="shared" si="7"/>
        <v>73.650000000000006</v>
      </c>
      <c r="J29" s="43" t="str">
        <f t="shared" si="8"/>
        <v/>
      </c>
      <c r="K29" s="1"/>
      <c r="L29" s="1"/>
      <c r="M29" s="1"/>
      <c r="N29" s="1"/>
      <c r="O29" s="1"/>
      <c r="P29" s="1"/>
      <c r="Q29" s="1"/>
      <c r="R29" s="3"/>
      <c r="S29" s="3"/>
      <c r="T29" s="3"/>
      <c r="U29" s="3"/>
      <c r="V29" s="3"/>
    </row>
    <row r="30" spans="1:22" ht="23.25" customHeight="1" x14ac:dyDescent="0.2">
      <c r="A30" s="30">
        <v>5</v>
      </c>
      <c r="B30" s="238" t="s">
        <v>517</v>
      </c>
      <c r="C30" s="249" t="s">
        <v>518</v>
      </c>
      <c r="D30" s="30">
        <v>3</v>
      </c>
      <c r="E30" s="482"/>
      <c r="F30" s="255" t="str">
        <f t="shared" si="6"/>
        <v/>
      </c>
      <c r="G30" s="253"/>
      <c r="H30" s="255">
        <v>18.329999999999998</v>
      </c>
      <c r="I30" s="176">
        <f t="shared" si="7"/>
        <v>54.989999999999995</v>
      </c>
      <c r="J30" s="43" t="str">
        <f t="shared" si="8"/>
        <v/>
      </c>
      <c r="K30" s="1"/>
      <c r="L30" s="1"/>
      <c r="M30" s="1"/>
      <c r="N30" s="1"/>
      <c r="O30" s="1"/>
      <c r="P30" s="1"/>
      <c r="Q30" s="1"/>
      <c r="R30" s="3"/>
      <c r="S30" s="3"/>
      <c r="T30" s="3"/>
      <c r="U30" s="3"/>
      <c r="V30" s="3"/>
    </row>
    <row r="31" spans="1:22" ht="51" x14ac:dyDescent="0.2">
      <c r="A31" s="30">
        <v>6</v>
      </c>
      <c r="B31" s="254" t="s">
        <v>527</v>
      </c>
      <c r="C31" s="249" t="s">
        <v>332</v>
      </c>
      <c r="D31" s="30">
        <v>2</v>
      </c>
      <c r="E31" s="482"/>
      <c r="F31" s="255" t="str">
        <f t="shared" si="6"/>
        <v/>
      </c>
      <c r="G31" s="253"/>
      <c r="H31" s="255">
        <v>49.96</v>
      </c>
      <c r="I31" s="176">
        <f t="shared" si="7"/>
        <v>99.92</v>
      </c>
      <c r="J31" s="43" t="str">
        <f t="shared" si="8"/>
        <v/>
      </c>
      <c r="K31" s="1"/>
      <c r="L31" s="1"/>
      <c r="M31" s="1"/>
      <c r="N31" s="1"/>
      <c r="O31" s="1"/>
      <c r="P31" s="1"/>
      <c r="Q31" s="1"/>
      <c r="R31" s="3"/>
      <c r="S31" s="3"/>
      <c r="T31" s="3"/>
      <c r="U31" s="3"/>
      <c r="V31" s="3"/>
    </row>
    <row r="32" spans="1:22" ht="12.75" customHeight="1" x14ac:dyDescent="0.2">
      <c r="A32" s="426" t="s">
        <v>519</v>
      </c>
      <c r="B32" s="302"/>
      <c r="C32" s="302"/>
      <c r="D32" s="302"/>
      <c r="E32" s="303"/>
      <c r="F32" s="256">
        <f>SUM(F26:F31)</f>
        <v>0</v>
      </c>
      <c r="G32" s="253"/>
      <c r="H32" s="2"/>
      <c r="I32" s="1"/>
      <c r="J32" s="1"/>
      <c r="K32" s="1"/>
      <c r="L32" s="1"/>
      <c r="M32" s="1"/>
      <c r="N32" s="1"/>
      <c r="O32" s="1"/>
      <c r="P32" s="1"/>
      <c r="Q32" s="1"/>
    </row>
    <row r="33" spans="1:17" ht="12.75" customHeight="1" x14ac:dyDescent="0.2">
      <c r="A33" s="426" t="s">
        <v>316</v>
      </c>
      <c r="B33" s="302"/>
      <c r="C33" s="302"/>
      <c r="D33" s="302"/>
      <c r="E33" s="303"/>
      <c r="F33" s="257">
        <f>TRUNC(F32/12,2)</f>
        <v>0</v>
      </c>
      <c r="G33" s="253"/>
      <c r="H33" s="2"/>
      <c r="I33" s="1"/>
      <c r="J33" s="1"/>
      <c r="K33" s="1"/>
      <c r="L33" s="1"/>
      <c r="M33" s="1"/>
      <c r="N33" s="1"/>
      <c r="O33" s="1"/>
      <c r="P33" s="1"/>
      <c r="Q33" s="1"/>
    </row>
    <row r="34" spans="1:17" ht="12.75" customHeight="1" x14ac:dyDescent="0.2">
      <c r="A34" s="2"/>
      <c r="B34" s="2"/>
      <c r="C34" s="2"/>
      <c r="D34" s="2"/>
      <c r="E34" s="2"/>
      <c r="F34" s="2"/>
      <c r="G34" s="2"/>
      <c r="H34" s="2"/>
      <c r="I34" s="1"/>
      <c r="J34" s="1"/>
      <c r="K34" s="1"/>
      <c r="L34" s="1"/>
      <c r="M34" s="1"/>
      <c r="N34" s="1"/>
      <c r="O34" s="1"/>
      <c r="P34" s="1"/>
      <c r="Q34" s="1"/>
    </row>
    <row r="35" spans="1:17" ht="12.75" customHeight="1" x14ac:dyDescent="0.2">
      <c r="A35" s="2"/>
      <c r="B35" s="2"/>
      <c r="C35" s="2"/>
      <c r="D35" s="2"/>
      <c r="E35" s="2"/>
      <c r="F35" s="2"/>
      <c r="G35" s="2"/>
      <c r="H35" s="2"/>
      <c r="I35" s="1"/>
      <c r="J35" s="1"/>
      <c r="K35" s="1"/>
      <c r="L35" s="1"/>
      <c r="M35" s="1"/>
      <c r="N35" s="1"/>
      <c r="O35" s="1"/>
      <c r="P35" s="1"/>
      <c r="Q35" s="1"/>
    </row>
    <row r="36" spans="1:17" ht="12.75" customHeight="1" x14ac:dyDescent="0.2">
      <c r="A36" s="2"/>
      <c r="B36" s="2"/>
      <c r="C36" s="2"/>
      <c r="D36" s="2"/>
      <c r="E36" s="2"/>
      <c r="F36" s="2"/>
      <c r="G36" s="2"/>
      <c r="H36" s="2"/>
      <c r="I36" s="1"/>
      <c r="J36" s="1"/>
      <c r="K36" s="1"/>
      <c r="L36" s="1"/>
      <c r="M36" s="1"/>
      <c r="N36" s="1"/>
      <c r="O36" s="1"/>
      <c r="P36" s="1"/>
      <c r="Q36" s="1"/>
    </row>
    <row r="37" spans="1:17" ht="12.75" customHeight="1" x14ac:dyDescent="0.2">
      <c r="A37" s="2"/>
      <c r="B37" s="2"/>
      <c r="C37" s="2"/>
      <c r="D37" s="2"/>
      <c r="E37" s="2"/>
      <c r="F37" s="2"/>
      <c r="G37" s="2"/>
      <c r="H37" s="2"/>
      <c r="I37" s="1"/>
      <c r="J37" s="1"/>
      <c r="K37" s="1"/>
      <c r="L37" s="1"/>
      <c r="M37" s="1"/>
      <c r="N37" s="1"/>
      <c r="O37" s="1"/>
      <c r="P37" s="1"/>
      <c r="Q37" s="1"/>
    </row>
    <row r="38" spans="1:17" ht="12.75" customHeight="1" x14ac:dyDescent="0.2">
      <c r="A38" s="2"/>
      <c r="B38" s="2"/>
      <c r="C38" s="2"/>
      <c r="D38" s="2"/>
      <c r="E38" s="2"/>
      <c r="F38" s="2"/>
      <c r="G38" s="2"/>
      <c r="H38" s="2"/>
      <c r="I38" s="1"/>
      <c r="J38" s="1"/>
      <c r="K38" s="1"/>
      <c r="L38" s="1"/>
      <c r="M38" s="1"/>
      <c r="N38" s="1"/>
      <c r="O38" s="1"/>
      <c r="P38" s="1"/>
      <c r="Q38" s="1"/>
    </row>
    <row r="39" spans="1:17" ht="12.75" customHeight="1" x14ac:dyDescent="0.2">
      <c r="A39" s="2"/>
      <c r="B39" s="2"/>
      <c r="C39" s="2"/>
      <c r="D39" s="2"/>
      <c r="E39" s="2"/>
      <c r="F39" s="2"/>
      <c r="G39" s="2"/>
      <c r="H39" s="2"/>
      <c r="I39" s="1"/>
      <c r="J39" s="1"/>
      <c r="K39" s="1"/>
      <c r="L39" s="1"/>
      <c r="M39" s="1"/>
      <c r="N39" s="1"/>
      <c r="O39" s="1"/>
      <c r="P39" s="1"/>
      <c r="Q39" s="1"/>
    </row>
    <row r="40" spans="1:17" ht="12.75" customHeight="1" x14ac:dyDescent="0.2">
      <c r="A40" s="2"/>
      <c r="B40" s="2"/>
      <c r="C40" s="2"/>
      <c r="D40" s="2"/>
      <c r="E40" s="2"/>
      <c r="F40" s="2"/>
      <c r="G40" s="2"/>
      <c r="H40" s="2"/>
      <c r="I40" s="1"/>
      <c r="J40" s="1"/>
      <c r="K40" s="1"/>
      <c r="L40" s="1"/>
      <c r="M40" s="1"/>
      <c r="N40" s="1"/>
      <c r="O40" s="1"/>
      <c r="P40" s="1"/>
      <c r="Q40" s="1"/>
    </row>
    <row r="41" spans="1:17" ht="12.75" customHeight="1" x14ac:dyDescent="0.2">
      <c r="A41" s="2"/>
      <c r="B41" s="2"/>
      <c r="C41" s="2"/>
      <c r="D41" s="2"/>
      <c r="E41" s="2"/>
      <c r="F41" s="2"/>
      <c r="G41" s="2"/>
      <c r="H41" s="2"/>
      <c r="I41" s="1"/>
      <c r="J41" s="1"/>
      <c r="K41" s="1"/>
      <c r="L41" s="1"/>
      <c r="M41" s="1"/>
      <c r="N41" s="1"/>
      <c r="O41" s="1"/>
      <c r="P41" s="1"/>
      <c r="Q41" s="1"/>
    </row>
    <row r="42" spans="1:17" ht="12.75" customHeight="1" x14ac:dyDescent="0.2">
      <c r="A42" s="2"/>
      <c r="B42" s="2"/>
      <c r="C42" s="2"/>
      <c r="D42" s="2"/>
      <c r="E42" s="2"/>
      <c r="F42" s="2"/>
      <c r="G42" s="2"/>
      <c r="H42" s="2"/>
      <c r="I42" s="1"/>
      <c r="J42" s="1"/>
      <c r="K42" s="1"/>
      <c r="L42" s="1"/>
      <c r="M42" s="1"/>
      <c r="N42" s="1"/>
      <c r="O42" s="1"/>
      <c r="P42" s="1"/>
      <c r="Q42" s="1"/>
    </row>
    <row r="43" spans="1:17" ht="12.75" customHeight="1" x14ac:dyDescent="0.2">
      <c r="A43" s="2"/>
      <c r="B43" s="2"/>
      <c r="C43" s="2"/>
      <c r="D43" s="2"/>
      <c r="E43" s="2"/>
      <c r="F43" s="2"/>
      <c r="G43" s="2"/>
      <c r="H43" s="2"/>
      <c r="I43" s="1"/>
      <c r="J43" s="1"/>
      <c r="K43" s="1"/>
      <c r="L43" s="1"/>
      <c r="M43" s="1"/>
      <c r="N43" s="1"/>
      <c r="O43" s="1"/>
      <c r="P43" s="1"/>
      <c r="Q43" s="1"/>
    </row>
    <row r="44" spans="1:17" ht="12.75" customHeight="1" x14ac:dyDescent="0.2">
      <c r="A44" s="2"/>
      <c r="B44" s="2"/>
      <c r="C44" s="2"/>
      <c r="D44" s="2"/>
      <c r="E44" s="2"/>
      <c r="F44" s="2"/>
      <c r="G44" s="2"/>
      <c r="H44" s="2"/>
      <c r="I44" s="1"/>
      <c r="J44" s="1"/>
      <c r="K44" s="1"/>
      <c r="L44" s="1"/>
      <c r="M44" s="1"/>
      <c r="N44" s="1"/>
      <c r="O44" s="1"/>
      <c r="P44" s="1"/>
      <c r="Q44" s="1"/>
    </row>
    <row r="45" spans="1:17" ht="12.75" customHeight="1" x14ac:dyDescent="0.2">
      <c r="A45" s="2"/>
      <c r="B45" s="2"/>
      <c r="C45" s="2"/>
      <c r="D45" s="2"/>
      <c r="E45" s="2"/>
      <c r="F45" s="2"/>
      <c r="G45" s="2"/>
      <c r="H45" s="2"/>
      <c r="I45" s="1"/>
      <c r="J45" s="1"/>
      <c r="K45" s="1"/>
      <c r="L45" s="1"/>
      <c r="M45" s="1"/>
      <c r="N45" s="1"/>
      <c r="O45" s="1"/>
      <c r="P45" s="1"/>
      <c r="Q45" s="1"/>
    </row>
    <row r="46" spans="1:17" ht="12.75" customHeight="1" x14ac:dyDescent="0.2">
      <c r="A46" s="2"/>
      <c r="B46" s="2"/>
      <c r="C46" s="2"/>
      <c r="D46" s="2"/>
      <c r="E46" s="2"/>
      <c r="F46" s="2"/>
      <c r="G46" s="2"/>
      <c r="H46" s="2"/>
      <c r="I46" s="1"/>
      <c r="J46" s="1"/>
      <c r="K46" s="1"/>
      <c r="L46" s="1"/>
      <c r="M46" s="1"/>
      <c r="N46" s="1"/>
      <c r="O46" s="1"/>
      <c r="P46" s="1"/>
      <c r="Q46" s="1"/>
    </row>
    <row r="47" spans="1:17" ht="12.75" customHeight="1" x14ac:dyDescent="0.2">
      <c r="A47" s="2"/>
      <c r="B47" s="2"/>
      <c r="C47" s="2"/>
      <c r="D47" s="2"/>
      <c r="E47" s="2"/>
      <c r="F47" s="2"/>
      <c r="G47" s="2"/>
      <c r="H47" s="2"/>
      <c r="I47" s="1"/>
      <c r="J47" s="1"/>
      <c r="K47" s="1"/>
      <c r="L47" s="1"/>
      <c r="M47" s="1"/>
      <c r="N47" s="1"/>
      <c r="O47" s="1"/>
      <c r="P47" s="1"/>
      <c r="Q47" s="1"/>
    </row>
    <row r="48" spans="1:17" ht="12.75" customHeight="1" x14ac:dyDescent="0.2">
      <c r="A48" s="2"/>
      <c r="B48" s="2"/>
      <c r="C48" s="2"/>
      <c r="D48" s="2"/>
      <c r="E48" s="2"/>
      <c r="F48" s="2"/>
      <c r="G48" s="2"/>
      <c r="H48" s="2"/>
      <c r="I48" s="1"/>
      <c r="J48" s="1"/>
      <c r="K48" s="1"/>
      <c r="L48" s="1"/>
      <c r="M48" s="1"/>
      <c r="N48" s="1"/>
      <c r="O48" s="1"/>
      <c r="P48" s="1"/>
      <c r="Q48" s="1"/>
    </row>
    <row r="49" spans="1:17" ht="12.75" customHeight="1" x14ac:dyDescent="0.2">
      <c r="A49" s="2"/>
      <c r="B49" s="2"/>
      <c r="C49" s="2"/>
      <c r="D49" s="2"/>
      <c r="E49" s="2"/>
      <c r="F49" s="2"/>
      <c r="G49" s="2"/>
      <c r="H49" s="2"/>
      <c r="I49" s="1"/>
      <c r="J49" s="1"/>
      <c r="K49" s="1"/>
      <c r="L49" s="1"/>
      <c r="M49" s="1"/>
      <c r="N49" s="1"/>
      <c r="O49" s="1"/>
      <c r="P49" s="1"/>
      <c r="Q49" s="1"/>
    </row>
    <row r="50" spans="1:17" ht="12.75" customHeight="1" x14ac:dyDescent="0.2">
      <c r="A50" s="2"/>
      <c r="B50" s="2"/>
      <c r="C50" s="2"/>
      <c r="D50" s="2"/>
      <c r="E50" s="2"/>
      <c r="F50" s="2"/>
      <c r="G50" s="2"/>
      <c r="H50" s="2"/>
      <c r="I50" s="1"/>
      <c r="J50" s="1"/>
      <c r="K50" s="1"/>
      <c r="L50" s="1"/>
      <c r="M50" s="1"/>
      <c r="N50" s="1"/>
      <c r="O50" s="1"/>
      <c r="P50" s="1"/>
      <c r="Q50" s="1"/>
    </row>
    <row r="51" spans="1:17" ht="12.75" customHeight="1" x14ac:dyDescent="0.2">
      <c r="A51" s="2"/>
      <c r="B51" s="2"/>
      <c r="C51" s="2"/>
      <c r="D51" s="2"/>
      <c r="E51" s="2"/>
      <c r="F51" s="2"/>
      <c r="G51" s="2"/>
      <c r="H51" s="2"/>
      <c r="I51" s="1"/>
      <c r="J51" s="1"/>
      <c r="K51" s="1"/>
      <c r="L51" s="1"/>
      <c r="M51" s="1"/>
      <c r="N51" s="1"/>
      <c r="O51" s="1"/>
      <c r="P51" s="1"/>
      <c r="Q51" s="1"/>
    </row>
    <row r="52" spans="1:17" ht="12.75" customHeight="1" x14ac:dyDescent="0.2">
      <c r="A52" s="2"/>
      <c r="B52" s="2"/>
      <c r="C52" s="2"/>
      <c r="D52" s="2"/>
      <c r="E52" s="2"/>
      <c r="F52" s="2"/>
      <c r="G52" s="2"/>
      <c r="H52" s="2"/>
      <c r="I52" s="1"/>
      <c r="J52" s="1"/>
      <c r="K52" s="1"/>
      <c r="L52" s="1"/>
      <c r="M52" s="1"/>
      <c r="N52" s="1"/>
      <c r="O52" s="1"/>
      <c r="P52" s="1"/>
      <c r="Q52" s="1"/>
    </row>
    <row r="53" spans="1:17" ht="12.75" customHeight="1" x14ac:dyDescent="0.2">
      <c r="A53" s="2"/>
      <c r="B53" s="2"/>
      <c r="C53" s="2"/>
      <c r="D53" s="2"/>
      <c r="E53" s="2"/>
      <c r="F53" s="2"/>
      <c r="G53" s="2"/>
      <c r="H53" s="2"/>
      <c r="I53" s="1"/>
      <c r="J53" s="1"/>
      <c r="K53" s="1"/>
      <c r="L53" s="1"/>
      <c r="M53" s="1"/>
      <c r="N53" s="1"/>
      <c r="O53" s="1"/>
      <c r="P53" s="1"/>
      <c r="Q53" s="1"/>
    </row>
    <row r="54" spans="1:17" ht="12.75" customHeight="1" x14ac:dyDescent="0.2">
      <c r="A54" s="2"/>
      <c r="B54" s="2"/>
      <c r="C54" s="2"/>
      <c r="D54" s="2"/>
      <c r="E54" s="2"/>
      <c r="F54" s="2"/>
      <c r="G54" s="2"/>
      <c r="H54" s="2"/>
      <c r="I54" s="1"/>
      <c r="J54" s="1"/>
      <c r="K54" s="1"/>
      <c r="L54" s="1"/>
      <c r="M54" s="1"/>
      <c r="N54" s="1"/>
      <c r="O54" s="1"/>
      <c r="P54" s="1"/>
      <c r="Q54" s="1"/>
    </row>
    <row r="55" spans="1:17" ht="12.75" customHeight="1" x14ac:dyDescent="0.2">
      <c r="A55" s="2"/>
      <c r="B55" s="2"/>
      <c r="C55" s="2"/>
      <c r="D55" s="2"/>
      <c r="E55" s="2"/>
      <c r="F55" s="2"/>
      <c r="G55" s="2"/>
      <c r="H55" s="2"/>
      <c r="I55" s="1"/>
      <c r="J55" s="1"/>
      <c r="K55" s="1"/>
      <c r="L55" s="1"/>
      <c r="M55" s="1"/>
      <c r="N55" s="1"/>
      <c r="O55" s="1"/>
      <c r="P55" s="1"/>
      <c r="Q55" s="1"/>
    </row>
    <row r="56" spans="1:17" ht="12.75" customHeight="1" x14ac:dyDescent="0.2">
      <c r="A56" s="2"/>
      <c r="B56" s="2"/>
      <c r="C56" s="2"/>
      <c r="D56" s="2"/>
      <c r="E56" s="2"/>
      <c r="F56" s="2"/>
      <c r="G56" s="2"/>
      <c r="H56" s="2"/>
      <c r="I56" s="1"/>
      <c r="J56" s="1"/>
      <c r="K56" s="1"/>
      <c r="L56" s="1"/>
      <c r="M56" s="1"/>
      <c r="N56" s="1"/>
      <c r="O56" s="1"/>
      <c r="P56" s="1"/>
      <c r="Q56" s="1"/>
    </row>
    <row r="57" spans="1:17" ht="12.75" customHeight="1" x14ac:dyDescent="0.2">
      <c r="A57" s="2"/>
      <c r="B57" s="2"/>
      <c r="C57" s="2"/>
      <c r="D57" s="2"/>
      <c r="E57" s="2"/>
      <c r="F57" s="2"/>
      <c r="G57" s="2"/>
      <c r="H57" s="2"/>
      <c r="I57" s="1"/>
      <c r="J57" s="1"/>
      <c r="K57" s="1"/>
      <c r="L57" s="1"/>
      <c r="M57" s="1"/>
      <c r="N57" s="1"/>
      <c r="O57" s="1"/>
      <c r="P57" s="1"/>
      <c r="Q57" s="1"/>
    </row>
    <row r="58" spans="1:17" ht="12.75" customHeight="1" x14ac:dyDescent="0.2">
      <c r="A58" s="2"/>
      <c r="B58" s="2"/>
      <c r="C58" s="2"/>
      <c r="D58" s="2"/>
      <c r="E58" s="2"/>
      <c r="F58" s="2"/>
      <c r="G58" s="2"/>
      <c r="H58" s="2"/>
      <c r="I58" s="1"/>
      <c r="J58" s="1"/>
      <c r="K58" s="1"/>
      <c r="L58" s="1"/>
      <c r="M58" s="1"/>
      <c r="N58" s="1"/>
      <c r="O58" s="1"/>
      <c r="P58" s="1"/>
      <c r="Q58" s="1"/>
    </row>
    <row r="59" spans="1:17" ht="12.75" customHeight="1" x14ac:dyDescent="0.2">
      <c r="A59" s="2"/>
      <c r="B59" s="2"/>
      <c r="C59" s="2"/>
      <c r="D59" s="2"/>
      <c r="E59" s="2"/>
      <c r="F59" s="2"/>
      <c r="G59" s="2"/>
      <c r="H59" s="2"/>
      <c r="I59" s="1"/>
      <c r="J59" s="1"/>
      <c r="K59" s="1"/>
      <c r="L59" s="1"/>
      <c r="M59" s="1"/>
      <c r="N59" s="1"/>
      <c r="O59" s="1"/>
      <c r="P59" s="1"/>
      <c r="Q59" s="1"/>
    </row>
    <row r="60" spans="1:17" ht="12.75" customHeight="1" x14ac:dyDescent="0.2">
      <c r="A60" s="2"/>
      <c r="B60" s="2"/>
      <c r="C60" s="2"/>
      <c r="D60" s="2"/>
      <c r="E60" s="2"/>
      <c r="F60" s="2"/>
      <c r="G60" s="2"/>
      <c r="H60" s="2"/>
      <c r="I60" s="1"/>
      <c r="J60" s="1"/>
      <c r="K60" s="1"/>
      <c r="L60" s="1"/>
      <c r="M60" s="1"/>
      <c r="N60" s="1"/>
      <c r="O60" s="1"/>
      <c r="P60" s="1"/>
      <c r="Q60" s="1"/>
    </row>
    <row r="61" spans="1:17" ht="12.75" customHeight="1" x14ac:dyDescent="0.2">
      <c r="A61" s="2"/>
      <c r="B61" s="2"/>
      <c r="C61" s="2"/>
      <c r="D61" s="2"/>
      <c r="E61" s="2"/>
      <c r="F61" s="2"/>
      <c r="G61" s="2"/>
      <c r="H61" s="2"/>
      <c r="I61" s="1"/>
      <c r="J61" s="1"/>
      <c r="K61" s="1"/>
      <c r="L61" s="1"/>
      <c r="M61" s="1"/>
      <c r="N61" s="1"/>
      <c r="O61" s="1"/>
      <c r="P61" s="1"/>
      <c r="Q61" s="1"/>
    </row>
    <row r="62" spans="1:17" ht="12.75" customHeight="1" x14ac:dyDescent="0.2">
      <c r="A62" s="2"/>
      <c r="B62" s="2"/>
      <c r="C62" s="2"/>
      <c r="D62" s="2"/>
      <c r="E62" s="2"/>
      <c r="F62" s="2"/>
      <c r="G62" s="2"/>
      <c r="H62" s="2"/>
      <c r="I62" s="1"/>
      <c r="J62" s="1"/>
      <c r="K62" s="1"/>
      <c r="L62" s="1"/>
      <c r="M62" s="1"/>
      <c r="N62" s="1"/>
      <c r="O62" s="1"/>
      <c r="P62" s="1"/>
      <c r="Q62" s="1"/>
    </row>
    <row r="63" spans="1:17" ht="12.75" customHeight="1" x14ac:dyDescent="0.2">
      <c r="A63" s="2"/>
      <c r="B63" s="2"/>
      <c r="C63" s="2"/>
      <c r="D63" s="2"/>
      <c r="E63" s="2"/>
      <c r="F63" s="2"/>
      <c r="G63" s="2"/>
      <c r="H63" s="2"/>
      <c r="I63" s="1"/>
      <c r="J63" s="1"/>
      <c r="K63" s="1"/>
      <c r="L63" s="1"/>
      <c r="M63" s="1"/>
      <c r="N63" s="1"/>
      <c r="O63" s="1"/>
      <c r="P63" s="1"/>
      <c r="Q63" s="1"/>
    </row>
    <row r="64" spans="1:17" ht="12.75" customHeight="1" x14ac:dyDescent="0.2">
      <c r="A64" s="2"/>
      <c r="B64" s="2"/>
      <c r="C64" s="2"/>
      <c r="D64" s="2"/>
      <c r="E64" s="2"/>
      <c r="F64" s="2"/>
      <c r="G64" s="2"/>
      <c r="H64" s="2"/>
      <c r="I64" s="1"/>
      <c r="J64" s="1"/>
      <c r="K64" s="1"/>
      <c r="L64" s="1"/>
      <c r="M64" s="1"/>
      <c r="N64" s="1"/>
      <c r="O64" s="1"/>
      <c r="P64" s="1"/>
      <c r="Q64" s="1"/>
    </row>
    <row r="65" spans="1:17" ht="12.75" customHeight="1" x14ac:dyDescent="0.2">
      <c r="A65" s="2"/>
      <c r="B65" s="2"/>
      <c r="C65" s="2"/>
      <c r="D65" s="2"/>
      <c r="E65" s="2"/>
      <c r="F65" s="2"/>
      <c r="G65" s="2"/>
      <c r="H65" s="2"/>
      <c r="I65" s="1"/>
      <c r="J65" s="1"/>
      <c r="K65" s="1"/>
      <c r="L65" s="1"/>
      <c r="M65" s="1"/>
      <c r="N65" s="1"/>
      <c r="O65" s="1"/>
      <c r="P65" s="1"/>
      <c r="Q65" s="1"/>
    </row>
    <row r="66" spans="1:17" ht="12.75" customHeight="1" x14ac:dyDescent="0.2">
      <c r="A66" s="2"/>
      <c r="B66" s="2"/>
      <c r="C66" s="2"/>
      <c r="D66" s="2"/>
      <c r="E66" s="2"/>
      <c r="F66" s="2"/>
      <c r="G66" s="2"/>
      <c r="H66" s="2"/>
      <c r="I66" s="1"/>
      <c r="J66" s="1"/>
      <c r="K66" s="1"/>
      <c r="L66" s="1"/>
      <c r="M66" s="1"/>
      <c r="N66" s="1"/>
      <c r="O66" s="1"/>
      <c r="P66" s="1"/>
      <c r="Q66" s="1"/>
    </row>
    <row r="67" spans="1:17" ht="12.75" customHeight="1" x14ac:dyDescent="0.2">
      <c r="A67" s="2"/>
      <c r="B67" s="2"/>
      <c r="C67" s="2"/>
      <c r="D67" s="2"/>
      <c r="E67" s="2"/>
      <c r="F67" s="2"/>
      <c r="G67" s="2"/>
      <c r="H67" s="2"/>
      <c r="I67" s="1"/>
      <c r="J67" s="1"/>
      <c r="K67" s="1"/>
      <c r="L67" s="1"/>
      <c r="M67" s="1"/>
      <c r="N67" s="1"/>
      <c r="O67" s="1"/>
      <c r="P67" s="1"/>
      <c r="Q67" s="1"/>
    </row>
    <row r="68" spans="1:17" ht="12.75" customHeight="1" x14ac:dyDescent="0.2">
      <c r="A68" s="2"/>
      <c r="B68" s="2"/>
      <c r="C68" s="2"/>
      <c r="D68" s="2"/>
      <c r="E68" s="2"/>
      <c r="F68" s="2"/>
      <c r="G68" s="2"/>
      <c r="H68" s="2"/>
      <c r="I68" s="1"/>
      <c r="J68" s="1"/>
      <c r="K68" s="1"/>
      <c r="L68" s="1"/>
      <c r="M68" s="1"/>
      <c r="N68" s="1"/>
      <c r="O68" s="1"/>
      <c r="P68" s="1"/>
      <c r="Q68" s="1"/>
    </row>
    <row r="69" spans="1:17" ht="12.75" customHeight="1" x14ac:dyDescent="0.2">
      <c r="A69" s="2"/>
      <c r="B69" s="2"/>
      <c r="C69" s="2"/>
      <c r="D69" s="2"/>
      <c r="E69" s="2"/>
      <c r="F69" s="2"/>
      <c r="G69" s="2"/>
      <c r="H69" s="2"/>
      <c r="I69" s="1"/>
      <c r="J69" s="1"/>
      <c r="K69" s="1"/>
      <c r="L69" s="1"/>
      <c r="M69" s="1"/>
      <c r="N69" s="1"/>
      <c r="O69" s="1"/>
      <c r="P69" s="1"/>
      <c r="Q69" s="1"/>
    </row>
    <row r="70" spans="1:17" ht="12.75" customHeight="1" x14ac:dyDescent="0.2">
      <c r="A70" s="2"/>
      <c r="B70" s="2"/>
      <c r="C70" s="2"/>
      <c r="D70" s="2"/>
      <c r="E70" s="2"/>
      <c r="F70" s="2"/>
      <c r="G70" s="2"/>
      <c r="H70" s="2"/>
      <c r="I70" s="1"/>
      <c r="J70" s="1"/>
      <c r="K70" s="1"/>
      <c r="L70" s="1"/>
      <c r="M70" s="1"/>
      <c r="N70" s="1"/>
      <c r="O70" s="1"/>
      <c r="P70" s="1"/>
      <c r="Q70" s="1"/>
    </row>
    <row r="71" spans="1:17" ht="12.75" customHeight="1" x14ac:dyDescent="0.2">
      <c r="A71" s="2"/>
      <c r="B71" s="2"/>
      <c r="C71" s="2"/>
      <c r="D71" s="2"/>
      <c r="E71" s="2"/>
      <c r="F71" s="2"/>
      <c r="G71" s="2"/>
      <c r="H71" s="2"/>
      <c r="I71" s="1"/>
      <c r="J71" s="1"/>
      <c r="K71" s="1"/>
      <c r="L71" s="1"/>
      <c r="M71" s="1"/>
      <c r="N71" s="1"/>
      <c r="O71" s="1"/>
      <c r="P71" s="1"/>
      <c r="Q71" s="1"/>
    </row>
    <row r="72" spans="1:17" ht="12.75" customHeight="1" x14ac:dyDescent="0.2">
      <c r="A72" s="2"/>
      <c r="B72" s="2"/>
      <c r="C72" s="2"/>
      <c r="D72" s="2"/>
      <c r="E72" s="2"/>
      <c r="F72" s="2"/>
      <c r="G72" s="2"/>
      <c r="H72" s="2"/>
      <c r="I72" s="1"/>
      <c r="J72" s="1"/>
      <c r="K72" s="1"/>
      <c r="L72" s="1"/>
      <c r="M72" s="1"/>
      <c r="N72" s="1"/>
      <c r="O72" s="1"/>
      <c r="P72" s="1"/>
      <c r="Q72" s="1"/>
    </row>
    <row r="73" spans="1:17" ht="12.75" customHeight="1" x14ac:dyDescent="0.2">
      <c r="A73" s="2"/>
      <c r="B73" s="2"/>
      <c r="C73" s="2"/>
      <c r="D73" s="2"/>
      <c r="E73" s="2"/>
      <c r="F73" s="2"/>
      <c r="G73" s="2"/>
      <c r="H73" s="2"/>
      <c r="I73" s="1"/>
      <c r="J73" s="1"/>
      <c r="K73" s="1"/>
      <c r="L73" s="1"/>
      <c r="M73" s="1"/>
      <c r="N73" s="1"/>
      <c r="O73" s="1"/>
      <c r="P73" s="1"/>
      <c r="Q73" s="1"/>
    </row>
    <row r="74" spans="1:17" ht="12.75" customHeight="1" x14ac:dyDescent="0.2">
      <c r="A74" s="2"/>
      <c r="B74" s="2"/>
      <c r="C74" s="2"/>
      <c r="D74" s="2"/>
      <c r="E74" s="2"/>
      <c r="F74" s="2"/>
      <c r="G74" s="2"/>
      <c r="H74" s="2"/>
      <c r="I74" s="1"/>
      <c r="J74" s="1"/>
      <c r="K74" s="1"/>
      <c r="L74" s="1"/>
      <c r="M74" s="1"/>
      <c r="N74" s="1"/>
      <c r="O74" s="1"/>
      <c r="P74" s="1"/>
      <c r="Q74" s="1"/>
    </row>
    <row r="75" spans="1:17" ht="12.75" customHeight="1" x14ac:dyDescent="0.2">
      <c r="A75" s="2"/>
      <c r="B75" s="2"/>
      <c r="C75" s="2"/>
      <c r="D75" s="2"/>
      <c r="E75" s="2"/>
      <c r="F75" s="2"/>
      <c r="G75" s="2"/>
      <c r="H75" s="2"/>
      <c r="I75" s="1"/>
      <c r="J75" s="1"/>
      <c r="K75" s="1"/>
      <c r="L75" s="1"/>
      <c r="M75" s="1"/>
      <c r="N75" s="1"/>
      <c r="O75" s="1"/>
      <c r="P75" s="1"/>
      <c r="Q75" s="1"/>
    </row>
    <row r="76" spans="1:17" ht="12.75" customHeight="1" x14ac:dyDescent="0.2">
      <c r="A76" s="2"/>
      <c r="B76" s="2"/>
      <c r="C76" s="2"/>
      <c r="D76" s="2"/>
      <c r="E76" s="2"/>
      <c r="F76" s="2"/>
      <c r="G76" s="2"/>
      <c r="H76" s="2"/>
      <c r="I76" s="1"/>
      <c r="J76" s="1"/>
      <c r="K76" s="1"/>
      <c r="L76" s="1"/>
      <c r="M76" s="1"/>
      <c r="N76" s="1"/>
      <c r="O76" s="1"/>
      <c r="P76" s="1"/>
      <c r="Q76" s="1"/>
    </row>
    <row r="77" spans="1:17" ht="12.75" customHeight="1" x14ac:dyDescent="0.2">
      <c r="A77" s="2"/>
      <c r="B77" s="2"/>
      <c r="C77" s="2"/>
      <c r="D77" s="2"/>
      <c r="E77" s="2"/>
      <c r="F77" s="2"/>
      <c r="G77" s="2"/>
      <c r="H77" s="2"/>
      <c r="I77" s="1"/>
      <c r="J77" s="1"/>
      <c r="K77" s="1"/>
      <c r="L77" s="1"/>
      <c r="M77" s="1"/>
      <c r="N77" s="1"/>
      <c r="O77" s="1"/>
      <c r="P77" s="1"/>
      <c r="Q77" s="1"/>
    </row>
    <row r="78" spans="1:17" ht="12.75" customHeight="1" x14ac:dyDescent="0.2">
      <c r="A78" s="2"/>
      <c r="B78" s="2"/>
      <c r="C78" s="2"/>
      <c r="D78" s="2"/>
      <c r="E78" s="2"/>
      <c r="F78" s="2"/>
      <c r="G78" s="2"/>
      <c r="H78" s="2"/>
      <c r="I78" s="1"/>
      <c r="J78" s="1"/>
      <c r="K78" s="1"/>
      <c r="L78" s="1"/>
      <c r="M78" s="1"/>
      <c r="N78" s="1"/>
      <c r="O78" s="1"/>
      <c r="P78" s="1"/>
      <c r="Q78" s="1"/>
    </row>
    <row r="79" spans="1:17" ht="12.75" customHeight="1" x14ac:dyDescent="0.2">
      <c r="A79" s="2"/>
      <c r="B79" s="2"/>
      <c r="C79" s="2"/>
      <c r="D79" s="2"/>
      <c r="E79" s="2"/>
      <c r="F79" s="2"/>
      <c r="G79" s="2"/>
      <c r="H79" s="2"/>
      <c r="I79" s="1"/>
      <c r="J79" s="1"/>
      <c r="K79" s="1"/>
      <c r="L79" s="1"/>
      <c r="M79" s="1"/>
      <c r="N79" s="1"/>
      <c r="O79" s="1"/>
      <c r="P79" s="1"/>
      <c r="Q79" s="1"/>
    </row>
    <row r="80" spans="1:17" ht="12.75" customHeight="1" x14ac:dyDescent="0.2">
      <c r="A80" s="2"/>
      <c r="B80" s="2"/>
      <c r="C80" s="2"/>
      <c r="D80" s="2"/>
      <c r="E80" s="2"/>
      <c r="F80" s="2"/>
      <c r="G80" s="2"/>
      <c r="H80" s="2"/>
      <c r="I80" s="1"/>
      <c r="J80" s="1"/>
      <c r="K80" s="1"/>
      <c r="L80" s="1"/>
      <c r="M80" s="1"/>
      <c r="N80" s="1"/>
      <c r="O80" s="1"/>
      <c r="P80" s="1"/>
      <c r="Q80" s="1"/>
    </row>
    <row r="81" spans="1:17" ht="12.75" customHeight="1" x14ac:dyDescent="0.2">
      <c r="A81" s="2"/>
      <c r="B81" s="2"/>
      <c r="C81" s="2"/>
      <c r="D81" s="2"/>
      <c r="E81" s="2"/>
      <c r="F81" s="2"/>
      <c r="G81" s="2"/>
      <c r="H81" s="2"/>
      <c r="I81" s="1"/>
      <c r="J81" s="1"/>
      <c r="K81" s="1"/>
      <c r="L81" s="1"/>
      <c r="M81" s="1"/>
      <c r="N81" s="1"/>
      <c r="O81" s="1"/>
      <c r="P81" s="1"/>
      <c r="Q81" s="1"/>
    </row>
    <row r="82" spans="1:17" ht="12.75" customHeight="1" x14ac:dyDescent="0.2">
      <c r="A82" s="2"/>
      <c r="B82" s="2"/>
      <c r="C82" s="2"/>
      <c r="D82" s="2"/>
      <c r="E82" s="2"/>
      <c r="F82" s="2"/>
      <c r="G82" s="2"/>
      <c r="H82" s="2"/>
      <c r="I82" s="1"/>
      <c r="J82" s="1"/>
      <c r="K82" s="1"/>
      <c r="L82" s="1"/>
      <c r="M82" s="1"/>
      <c r="N82" s="1"/>
      <c r="O82" s="1"/>
      <c r="P82" s="1"/>
      <c r="Q82" s="1"/>
    </row>
    <row r="83" spans="1:17" ht="12.75" customHeight="1" x14ac:dyDescent="0.2">
      <c r="A83" s="2"/>
      <c r="B83" s="2"/>
      <c r="C83" s="2"/>
      <c r="D83" s="2"/>
      <c r="E83" s="2"/>
      <c r="F83" s="2"/>
      <c r="G83" s="2"/>
      <c r="H83" s="2"/>
      <c r="I83" s="1"/>
      <c r="J83" s="1"/>
      <c r="K83" s="1"/>
      <c r="L83" s="1"/>
      <c r="M83" s="1"/>
      <c r="N83" s="1"/>
      <c r="O83" s="1"/>
      <c r="P83" s="1"/>
      <c r="Q83" s="1"/>
    </row>
    <row r="84" spans="1:17" ht="12.75" customHeight="1" x14ac:dyDescent="0.2">
      <c r="A84" s="2"/>
      <c r="B84" s="2"/>
      <c r="C84" s="2"/>
      <c r="D84" s="2"/>
      <c r="E84" s="2"/>
      <c r="F84" s="2"/>
      <c r="G84" s="2"/>
      <c r="H84" s="2"/>
      <c r="I84" s="1"/>
      <c r="J84" s="1"/>
      <c r="K84" s="1"/>
      <c r="L84" s="1"/>
      <c r="M84" s="1"/>
      <c r="N84" s="1"/>
      <c r="O84" s="1"/>
      <c r="P84" s="1"/>
      <c r="Q84" s="1"/>
    </row>
    <row r="85" spans="1:17" ht="12.75" customHeight="1" x14ac:dyDescent="0.2">
      <c r="A85" s="2"/>
      <c r="B85" s="2"/>
      <c r="C85" s="2"/>
      <c r="D85" s="2"/>
      <c r="E85" s="2"/>
      <c r="F85" s="2"/>
      <c r="G85" s="2"/>
      <c r="H85" s="2"/>
      <c r="I85" s="1"/>
      <c r="J85" s="1"/>
      <c r="K85" s="1"/>
      <c r="L85" s="1"/>
      <c r="M85" s="1"/>
      <c r="N85" s="1"/>
      <c r="O85" s="1"/>
      <c r="P85" s="1"/>
      <c r="Q85" s="1"/>
    </row>
    <row r="86" spans="1:17" ht="12.75" customHeight="1" x14ac:dyDescent="0.2">
      <c r="A86" s="2"/>
      <c r="B86" s="2"/>
      <c r="C86" s="2"/>
      <c r="D86" s="2"/>
      <c r="E86" s="2"/>
      <c r="F86" s="2"/>
      <c r="G86" s="2"/>
      <c r="H86" s="2"/>
      <c r="I86" s="1"/>
      <c r="J86" s="1"/>
      <c r="K86" s="1"/>
      <c r="L86" s="1"/>
      <c r="M86" s="1"/>
      <c r="N86" s="1"/>
      <c r="O86" s="1"/>
      <c r="P86" s="1"/>
      <c r="Q86" s="1"/>
    </row>
    <row r="87" spans="1:17" ht="12.75" customHeight="1" x14ac:dyDescent="0.2">
      <c r="A87" s="2"/>
      <c r="B87" s="2"/>
      <c r="C87" s="2"/>
      <c r="D87" s="2"/>
      <c r="E87" s="2"/>
      <c r="F87" s="2"/>
      <c r="G87" s="2"/>
      <c r="H87" s="2"/>
      <c r="I87" s="1"/>
      <c r="J87" s="1"/>
      <c r="K87" s="1"/>
      <c r="L87" s="1"/>
      <c r="M87" s="1"/>
      <c r="N87" s="1"/>
      <c r="O87" s="1"/>
      <c r="P87" s="1"/>
      <c r="Q87" s="1"/>
    </row>
    <row r="88" spans="1:17" ht="12.75" customHeight="1" x14ac:dyDescent="0.2">
      <c r="A88" s="2"/>
      <c r="B88" s="2"/>
      <c r="C88" s="2"/>
      <c r="D88" s="2"/>
      <c r="E88" s="2"/>
      <c r="F88" s="2"/>
      <c r="G88" s="2"/>
      <c r="H88" s="2"/>
      <c r="I88" s="1"/>
      <c r="J88" s="1"/>
      <c r="K88" s="1"/>
      <c r="L88" s="1"/>
      <c r="M88" s="1"/>
      <c r="N88" s="1"/>
      <c r="O88" s="1"/>
      <c r="P88" s="1"/>
      <c r="Q88" s="1"/>
    </row>
    <row r="89" spans="1:17" ht="12.75" customHeight="1" x14ac:dyDescent="0.2">
      <c r="A89" s="2"/>
      <c r="B89" s="2"/>
      <c r="C89" s="2"/>
      <c r="D89" s="2"/>
      <c r="E89" s="2"/>
      <c r="F89" s="2"/>
      <c r="G89" s="2"/>
      <c r="H89" s="2"/>
      <c r="I89" s="1"/>
      <c r="J89" s="1"/>
      <c r="K89" s="1"/>
      <c r="L89" s="1"/>
      <c r="M89" s="1"/>
      <c r="N89" s="1"/>
      <c r="O89" s="1"/>
      <c r="P89" s="1"/>
      <c r="Q89" s="1"/>
    </row>
    <row r="90" spans="1:17" ht="12.75" customHeight="1" x14ac:dyDescent="0.2">
      <c r="A90" s="2"/>
      <c r="B90" s="2"/>
      <c r="C90" s="2"/>
      <c r="D90" s="2"/>
      <c r="E90" s="2"/>
      <c r="F90" s="2"/>
      <c r="G90" s="2"/>
      <c r="H90" s="2"/>
      <c r="I90" s="1"/>
      <c r="J90" s="1"/>
      <c r="K90" s="1"/>
      <c r="L90" s="1"/>
      <c r="M90" s="1"/>
      <c r="N90" s="1"/>
      <c r="O90" s="1"/>
      <c r="P90" s="1"/>
      <c r="Q90" s="1"/>
    </row>
    <row r="91" spans="1:17" ht="12.75" customHeight="1" x14ac:dyDescent="0.2">
      <c r="A91" s="2"/>
      <c r="B91" s="2"/>
      <c r="C91" s="2"/>
      <c r="D91" s="2"/>
      <c r="E91" s="2"/>
      <c r="F91" s="2"/>
      <c r="G91" s="2"/>
      <c r="H91" s="2"/>
      <c r="I91" s="1"/>
      <c r="J91" s="1"/>
      <c r="K91" s="1"/>
      <c r="L91" s="1"/>
      <c r="M91" s="1"/>
      <c r="N91" s="1"/>
      <c r="O91" s="1"/>
      <c r="P91" s="1"/>
      <c r="Q91" s="1"/>
    </row>
    <row r="92" spans="1:17" ht="12.75" customHeight="1" x14ac:dyDescent="0.2">
      <c r="A92" s="2"/>
      <c r="B92" s="2"/>
      <c r="C92" s="2"/>
      <c r="D92" s="2"/>
      <c r="E92" s="2"/>
      <c r="F92" s="2"/>
      <c r="G92" s="2"/>
      <c r="H92" s="2"/>
      <c r="I92" s="1"/>
      <c r="J92" s="1"/>
      <c r="K92" s="1"/>
      <c r="L92" s="1"/>
      <c r="M92" s="1"/>
      <c r="N92" s="1"/>
      <c r="O92" s="1"/>
      <c r="P92" s="1"/>
      <c r="Q92" s="1"/>
    </row>
    <row r="93" spans="1:17" ht="12.75" customHeight="1" x14ac:dyDescent="0.2">
      <c r="A93" s="2"/>
      <c r="B93" s="2"/>
      <c r="C93" s="2"/>
      <c r="D93" s="2"/>
      <c r="E93" s="2"/>
      <c r="F93" s="2"/>
      <c r="G93" s="2"/>
      <c r="H93" s="2"/>
      <c r="I93" s="1"/>
      <c r="J93" s="1"/>
      <c r="K93" s="1"/>
      <c r="L93" s="1"/>
      <c r="M93" s="1"/>
      <c r="N93" s="1"/>
      <c r="O93" s="1"/>
      <c r="P93" s="1"/>
      <c r="Q93" s="1"/>
    </row>
    <row r="94" spans="1:17" ht="12.75" customHeight="1" x14ac:dyDescent="0.2">
      <c r="A94" s="2"/>
      <c r="B94" s="2"/>
      <c r="C94" s="2"/>
      <c r="D94" s="2"/>
      <c r="E94" s="2"/>
      <c r="F94" s="2"/>
      <c r="G94" s="2"/>
      <c r="H94" s="2"/>
      <c r="I94" s="1"/>
      <c r="J94" s="1"/>
      <c r="K94" s="1"/>
      <c r="L94" s="1"/>
      <c r="M94" s="1"/>
      <c r="N94" s="1"/>
      <c r="O94" s="1"/>
      <c r="P94" s="1"/>
      <c r="Q94" s="1"/>
    </row>
    <row r="95" spans="1:17" ht="12.75" customHeight="1" x14ac:dyDescent="0.2">
      <c r="A95" s="2"/>
      <c r="B95" s="2"/>
      <c r="C95" s="2"/>
      <c r="D95" s="2"/>
      <c r="E95" s="2"/>
      <c r="F95" s="2"/>
      <c r="G95" s="2"/>
      <c r="H95" s="2"/>
      <c r="I95" s="1"/>
      <c r="J95" s="1"/>
      <c r="K95" s="1"/>
      <c r="L95" s="1"/>
      <c r="M95" s="1"/>
      <c r="N95" s="1"/>
      <c r="O95" s="1"/>
      <c r="P95" s="1"/>
      <c r="Q95" s="1"/>
    </row>
    <row r="96" spans="1:17" ht="12.75" customHeight="1" x14ac:dyDescent="0.2">
      <c r="A96" s="2"/>
      <c r="B96" s="2"/>
      <c r="C96" s="2"/>
      <c r="D96" s="2"/>
      <c r="E96" s="2"/>
      <c r="F96" s="2"/>
      <c r="G96" s="2"/>
      <c r="H96" s="2"/>
      <c r="I96" s="1"/>
      <c r="J96" s="1"/>
      <c r="K96" s="1"/>
      <c r="L96" s="1"/>
      <c r="M96" s="1"/>
      <c r="N96" s="1"/>
      <c r="O96" s="1"/>
      <c r="P96" s="1"/>
      <c r="Q96" s="1"/>
    </row>
    <row r="97" spans="1:17" ht="12.75" customHeight="1" x14ac:dyDescent="0.2">
      <c r="A97" s="2"/>
      <c r="B97" s="2"/>
      <c r="C97" s="2"/>
      <c r="D97" s="2"/>
      <c r="E97" s="2"/>
      <c r="F97" s="2"/>
      <c r="G97" s="2"/>
      <c r="H97" s="2"/>
      <c r="I97" s="1"/>
      <c r="J97" s="1"/>
      <c r="K97" s="1"/>
      <c r="L97" s="1"/>
      <c r="M97" s="1"/>
      <c r="N97" s="1"/>
      <c r="O97" s="1"/>
      <c r="P97" s="1"/>
      <c r="Q97" s="1"/>
    </row>
    <row r="98" spans="1:17" ht="12.75" customHeight="1" x14ac:dyDescent="0.2">
      <c r="A98" s="2"/>
      <c r="B98" s="2"/>
      <c r="C98" s="2"/>
      <c r="D98" s="2"/>
      <c r="E98" s="2"/>
      <c r="F98" s="2"/>
      <c r="G98" s="2"/>
      <c r="H98" s="2"/>
      <c r="I98" s="1"/>
      <c r="J98" s="1"/>
      <c r="K98" s="1"/>
      <c r="L98" s="1"/>
      <c r="M98" s="1"/>
      <c r="N98" s="1"/>
      <c r="O98" s="1"/>
      <c r="P98" s="1"/>
      <c r="Q98" s="1"/>
    </row>
    <row r="99" spans="1:17" ht="12.75" customHeight="1" x14ac:dyDescent="0.2">
      <c r="A99" s="2"/>
      <c r="B99" s="2"/>
      <c r="C99" s="2"/>
      <c r="D99" s="2"/>
      <c r="E99" s="2"/>
      <c r="F99" s="2"/>
      <c r="G99" s="2"/>
      <c r="H99" s="2"/>
      <c r="I99" s="1"/>
      <c r="J99" s="1"/>
      <c r="K99" s="1"/>
      <c r="L99" s="1"/>
      <c r="M99" s="1"/>
      <c r="N99" s="1"/>
      <c r="O99" s="1"/>
      <c r="P99" s="1"/>
      <c r="Q99" s="1"/>
    </row>
    <row r="100" spans="1:17" ht="12.75" customHeight="1" x14ac:dyDescent="0.2">
      <c r="A100" s="2"/>
      <c r="B100" s="2"/>
      <c r="C100" s="2"/>
      <c r="D100" s="2"/>
      <c r="E100" s="2"/>
      <c r="F100" s="2"/>
      <c r="G100" s="2"/>
      <c r="H100" s="2"/>
      <c r="I100" s="1"/>
      <c r="J100" s="1"/>
      <c r="K100" s="1"/>
      <c r="L100" s="1"/>
      <c r="M100" s="1"/>
      <c r="N100" s="1"/>
      <c r="O100" s="1"/>
      <c r="P100" s="1"/>
      <c r="Q100" s="1"/>
    </row>
    <row r="101" spans="1:17" ht="12.75" customHeight="1" x14ac:dyDescent="0.2">
      <c r="A101" s="2"/>
      <c r="B101" s="2"/>
      <c r="C101" s="2"/>
      <c r="D101" s="2"/>
      <c r="E101" s="2"/>
      <c r="F101" s="2"/>
      <c r="G101" s="2"/>
      <c r="H101" s="2"/>
      <c r="I101" s="1"/>
      <c r="J101" s="1"/>
      <c r="K101" s="1"/>
      <c r="L101" s="1"/>
      <c r="M101" s="1"/>
      <c r="N101" s="1"/>
      <c r="O101" s="1"/>
      <c r="P101" s="1"/>
      <c r="Q101" s="1"/>
    </row>
    <row r="102" spans="1:17" ht="12.75" customHeight="1" x14ac:dyDescent="0.2">
      <c r="A102" s="2"/>
      <c r="B102" s="2"/>
      <c r="C102" s="2"/>
      <c r="D102" s="2"/>
      <c r="E102" s="2"/>
      <c r="F102" s="2"/>
      <c r="G102" s="2"/>
      <c r="H102" s="2"/>
      <c r="I102" s="1"/>
      <c r="J102" s="1"/>
      <c r="K102" s="1"/>
      <c r="L102" s="1"/>
      <c r="M102" s="1"/>
      <c r="N102" s="1"/>
      <c r="O102" s="1"/>
      <c r="P102" s="1"/>
      <c r="Q102" s="1"/>
    </row>
    <row r="103" spans="1:17" ht="12.75" customHeight="1" x14ac:dyDescent="0.2">
      <c r="A103" s="2"/>
      <c r="B103" s="2"/>
      <c r="C103" s="2"/>
      <c r="D103" s="2"/>
      <c r="E103" s="2"/>
      <c r="F103" s="2"/>
      <c r="G103" s="2"/>
      <c r="H103" s="2"/>
      <c r="I103" s="1"/>
      <c r="J103" s="1"/>
      <c r="K103" s="1"/>
      <c r="L103" s="1"/>
      <c r="M103" s="1"/>
      <c r="N103" s="1"/>
      <c r="O103" s="1"/>
      <c r="P103" s="1"/>
      <c r="Q103" s="1"/>
    </row>
    <row r="104" spans="1:17" ht="12.75" customHeight="1" x14ac:dyDescent="0.2">
      <c r="A104" s="2"/>
      <c r="B104" s="2"/>
      <c r="C104" s="2"/>
      <c r="D104" s="2"/>
      <c r="E104" s="2"/>
      <c r="F104" s="2"/>
      <c r="G104" s="2"/>
      <c r="H104" s="2"/>
      <c r="I104" s="1"/>
      <c r="J104" s="1"/>
      <c r="K104" s="1"/>
      <c r="L104" s="1"/>
      <c r="M104" s="1"/>
      <c r="N104" s="1"/>
      <c r="O104" s="1"/>
      <c r="P104" s="1"/>
      <c r="Q104" s="1"/>
    </row>
    <row r="105" spans="1:17" ht="12.75" customHeight="1" x14ac:dyDescent="0.2">
      <c r="A105" s="2"/>
      <c r="B105" s="2"/>
      <c r="C105" s="2"/>
      <c r="D105" s="2"/>
      <c r="E105" s="2"/>
      <c r="F105" s="2"/>
      <c r="G105" s="2"/>
      <c r="H105" s="2"/>
      <c r="I105" s="1"/>
      <c r="J105" s="1"/>
      <c r="K105" s="1"/>
      <c r="L105" s="1"/>
      <c r="M105" s="1"/>
      <c r="N105" s="1"/>
      <c r="O105" s="1"/>
      <c r="P105" s="1"/>
      <c r="Q105" s="1"/>
    </row>
    <row r="106" spans="1:17" ht="12.75" customHeight="1" x14ac:dyDescent="0.2">
      <c r="A106" s="2"/>
      <c r="B106" s="2"/>
      <c r="C106" s="2"/>
      <c r="D106" s="2"/>
      <c r="E106" s="2"/>
      <c r="F106" s="2"/>
      <c r="G106" s="2"/>
      <c r="H106" s="2"/>
      <c r="I106" s="1"/>
      <c r="J106" s="1"/>
      <c r="K106" s="1"/>
      <c r="L106" s="1"/>
      <c r="M106" s="1"/>
      <c r="N106" s="1"/>
      <c r="O106" s="1"/>
      <c r="P106" s="1"/>
      <c r="Q106" s="1"/>
    </row>
    <row r="107" spans="1:17" ht="12.75" customHeight="1" x14ac:dyDescent="0.2">
      <c r="A107" s="2"/>
      <c r="B107" s="2"/>
      <c r="C107" s="2"/>
      <c r="D107" s="2"/>
      <c r="E107" s="2"/>
      <c r="F107" s="2"/>
      <c r="G107" s="2"/>
      <c r="H107" s="2"/>
      <c r="I107" s="1"/>
      <c r="J107" s="1"/>
      <c r="K107" s="1"/>
      <c r="L107" s="1"/>
      <c r="M107" s="1"/>
      <c r="N107" s="1"/>
      <c r="O107" s="1"/>
      <c r="P107" s="1"/>
      <c r="Q107" s="1"/>
    </row>
    <row r="108" spans="1:17" ht="12.75" customHeight="1" x14ac:dyDescent="0.2">
      <c r="A108" s="2"/>
      <c r="B108" s="2"/>
      <c r="C108" s="2"/>
      <c r="D108" s="2"/>
      <c r="E108" s="2"/>
      <c r="F108" s="2"/>
      <c r="G108" s="2"/>
      <c r="H108" s="2"/>
      <c r="I108" s="1"/>
      <c r="J108" s="1"/>
      <c r="K108" s="1"/>
      <c r="L108" s="1"/>
      <c r="M108" s="1"/>
      <c r="N108" s="1"/>
      <c r="O108" s="1"/>
      <c r="P108" s="1"/>
      <c r="Q108" s="1"/>
    </row>
    <row r="109" spans="1:17" ht="12.75" customHeight="1" x14ac:dyDescent="0.2">
      <c r="A109" s="2"/>
      <c r="B109" s="2"/>
      <c r="C109" s="2"/>
      <c r="D109" s="2"/>
      <c r="E109" s="2"/>
      <c r="F109" s="2"/>
      <c r="G109" s="2"/>
      <c r="H109" s="2"/>
      <c r="I109" s="1"/>
      <c r="J109" s="1"/>
      <c r="K109" s="1"/>
      <c r="L109" s="1"/>
      <c r="M109" s="1"/>
      <c r="N109" s="1"/>
      <c r="O109" s="1"/>
      <c r="P109" s="1"/>
      <c r="Q109" s="1"/>
    </row>
    <row r="110" spans="1:17" ht="12.75" customHeight="1" x14ac:dyDescent="0.2">
      <c r="A110" s="2"/>
      <c r="B110" s="2"/>
      <c r="C110" s="2"/>
      <c r="D110" s="2"/>
      <c r="E110" s="2"/>
      <c r="F110" s="2"/>
      <c r="G110" s="2"/>
      <c r="H110" s="2"/>
      <c r="I110" s="1"/>
      <c r="J110" s="1"/>
      <c r="K110" s="1"/>
      <c r="L110" s="1"/>
      <c r="M110" s="1"/>
      <c r="N110" s="1"/>
      <c r="O110" s="1"/>
      <c r="P110" s="1"/>
      <c r="Q110" s="1"/>
    </row>
    <row r="111" spans="1:17" ht="12.75" customHeight="1" x14ac:dyDescent="0.2">
      <c r="A111" s="2"/>
      <c r="B111" s="2"/>
      <c r="C111" s="2"/>
      <c r="D111" s="2"/>
      <c r="E111" s="2"/>
      <c r="F111" s="2"/>
      <c r="G111" s="2"/>
      <c r="H111" s="2"/>
      <c r="I111" s="1"/>
      <c r="J111" s="1"/>
      <c r="K111" s="1"/>
      <c r="L111" s="1"/>
      <c r="M111" s="1"/>
      <c r="N111" s="1"/>
      <c r="O111" s="1"/>
      <c r="P111" s="1"/>
      <c r="Q111" s="1"/>
    </row>
    <row r="112" spans="1:17" ht="12.75" customHeight="1" x14ac:dyDescent="0.2">
      <c r="A112" s="2"/>
      <c r="B112" s="2"/>
      <c r="C112" s="2"/>
      <c r="D112" s="2"/>
      <c r="E112" s="2"/>
      <c r="F112" s="2"/>
      <c r="G112" s="2"/>
      <c r="H112" s="2"/>
      <c r="I112" s="1"/>
      <c r="J112" s="1"/>
      <c r="K112" s="1"/>
      <c r="L112" s="1"/>
      <c r="M112" s="1"/>
      <c r="N112" s="1"/>
      <c r="O112" s="1"/>
      <c r="P112" s="1"/>
      <c r="Q112" s="1"/>
    </row>
    <row r="113" spans="1:17" ht="12.75" customHeight="1" x14ac:dyDescent="0.2">
      <c r="A113" s="2"/>
      <c r="B113" s="2"/>
      <c r="C113" s="2"/>
      <c r="D113" s="2"/>
      <c r="E113" s="2"/>
      <c r="F113" s="2"/>
      <c r="G113" s="2"/>
      <c r="H113" s="2"/>
      <c r="I113" s="1"/>
      <c r="J113" s="1"/>
      <c r="K113" s="1"/>
      <c r="L113" s="1"/>
      <c r="M113" s="1"/>
      <c r="N113" s="1"/>
      <c r="O113" s="1"/>
      <c r="P113" s="1"/>
      <c r="Q113" s="1"/>
    </row>
    <row r="114" spans="1:17" ht="12.75" customHeight="1" x14ac:dyDescent="0.2">
      <c r="A114" s="2"/>
      <c r="B114" s="2"/>
      <c r="C114" s="2"/>
      <c r="D114" s="2"/>
      <c r="E114" s="2"/>
      <c r="F114" s="2"/>
      <c r="G114" s="2"/>
      <c r="H114" s="2"/>
      <c r="I114" s="1"/>
      <c r="J114" s="1"/>
      <c r="K114" s="1"/>
      <c r="L114" s="1"/>
      <c r="M114" s="1"/>
      <c r="N114" s="1"/>
      <c r="O114" s="1"/>
      <c r="P114" s="1"/>
      <c r="Q114" s="1"/>
    </row>
    <row r="115" spans="1:17" ht="12.75" customHeight="1" x14ac:dyDescent="0.2">
      <c r="A115" s="2"/>
      <c r="B115" s="2"/>
      <c r="C115" s="2"/>
      <c r="D115" s="2"/>
      <c r="E115" s="2"/>
      <c r="F115" s="2"/>
      <c r="G115" s="2"/>
      <c r="H115" s="2"/>
      <c r="I115" s="1"/>
      <c r="J115" s="1"/>
      <c r="K115" s="1"/>
      <c r="L115" s="1"/>
      <c r="M115" s="1"/>
      <c r="N115" s="1"/>
      <c r="O115" s="1"/>
      <c r="P115" s="1"/>
      <c r="Q115" s="1"/>
    </row>
    <row r="116" spans="1:17" ht="12.75" customHeight="1" x14ac:dyDescent="0.2">
      <c r="A116" s="2"/>
      <c r="B116" s="2"/>
      <c r="C116" s="2"/>
      <c r="D116" s="2"/>
      <c r="E116" s="2"/>
      <c r="F116" s="2"/>
      <c r="G116" s="2"/>
      <c r="H116" s="2"/>
      <c r="I116" s="1"/>
      <c r="J116" s="1"/>
      <c r="K116" s="1"/>
      <c r="L116" s="1"/>
      <c r="M116" s="1"/>
      <c r="N116" s="1"/>
      <c r="O116" s="1"/>
      <c r="P116" s="1"/>
      <c r="Q116" s="1"/>
    </row>
    <row r="117" spans="1:17" ht="12.75" customHeight="1" x14ac:dyDescent="0.2">
      <c r="A117" s="2"/>
      <c r="B117" s="2"/>
      <c r="C117" s="2"/>
      <c r="D117" s="2"/>
      <c r="E117" s="2"/>
      <c r="F117" s="2"/>
      <c r="G117" s="2"/>
      <c r="H117" s="2"/>
      <c r="I117" s="1"/>
      <c r="J117" s="1"/>
      <c r="K117" s="1"/>
      <c r="L117" s="1"/>
      <c r="M117" s="1"/>
      <c r="N117" s="1"/>
      <c r="O117" s="1"/>
      <c r="P117" s="1"/>
      <c r="Q117" s="1"/>
    </row>
    <row r="118" spans="1:17" ht="12.75" customHeight="1" x14ac:dyDescent="0.2">
      <c r="A118" s="2"/>
      <c r="B118" s="2"/>
      <c r="C118" s="2"/>
      <c r="D118" s="2"/>
      <c r="E118" s="2"/>
      <c r="F118" s="2"/>
      <c r="G118" s="2"/>
      <c r="H118" s="2"/>
      <c r="I118" s="1"/>
      <c r="J118" s="1"/>
      <c r="K118" s="1"/>
      <c r="L118" s="1"/>
      <c r="M118" s="1"/>
      <c r="N118" s="1"/>
      <c r="O118" s="1"/>
      <c r="P118" s="1"/>
      <c r="Q118" s="1"/>
    </row>
    <row r="119" spans="1:17" ht="12.75" customHeight="1" x14ac:dyDescent="0.2">
      <c r="A119" s="2"/>
      <c r="B119" s="2"/>
      <c r="C119" s="2"/>
      <c r="D119" s="2"/>
      <c r="E119" s="2"/>
      <c r="F119" s="2"/>
      <c r="G119" s="2"/>
      <c r="H119" s="2"/>
      <c r="I119" s="1"/>
      <c r="J119" s="1"/>
      <c r="K119" s="1"/>
      <c r="L119" s="1"/>
      <c r="M119" s="1"/>
      <c r="N119" s="1"/>
      <c r="O119" s="1"/>
      <c r="P119" s="1"/>
      <c r="Q119" s="1"/>
    </row>
    <row r="120" spans="1:17" ht="12.75" customHeight="1" x14ac:dyDescent="0.2">
      <c r="A120" s="2"/>
      <c r="B120" s="2"/>
      <c r="C120" s="2"/>
      <c r="D120" s="2"/>
      <c r="E120" s="2"/>
      <c r="F120" s="2"/>
      <c r="G120" s="2"/>
      <c r="H120" s="2"/>
      <c r="I120" s="1"/>
      <c r="J120" s="1"/>
      <c r="K120" s="1"/>
      <c r="L120" s="1"/>
      <c r="M120" s="1"/>
      <c r="N120" s="1"/>
      <c r="O120" s="1"/>
      <c r="P120" s="1"/>
      <c r="Q120" s="1"/>
    </row>
    <row r="121" spans="1:17" ht="12.75" customHeight="1" x14ac:dyDescent="0.2">
      <c r="A121" s="2"/>
      <c r="B121" s="2"/>
      <c r="C121" s="2"/>
      <c r="D121" s="2"/>
      <c r="E121" s="2"/>
      <c r="F121" s="2"/>
      <c r="G121" s="2"/>
      <c r="H121" s="2"/>
      <c r="I121" s="1"/>
      <c r="J121" s="1"/>
      <c r="K121" s="1"/>
      <c r="L121" s="1"/>
      <c r="M121" s="1"/>
      <c r="N121" s="1"/>
      <c r="O121" s="1"/>
      <c r="P121" s="1"/>
      <c r="Q121" s="1"/>
    </row>
    <row r="122" spans="1:17" ht="12.75" customHeight="1" x14ac:dyDescent="0.2">
      <c r="A122" s="2"/>
      <c r="B122" s="2"/>
      <c r="C122" s="2"/>
      <c r="D122" s="2"/>
      <c r="E122" s="2"/>
      <c r="F122" s="2"/>
      <c r="G122" s="2"/>
      <c r="H122" s="2"/>
      <c r="I122" s="1"/>
      <c r="J122" s="1"/>
      <c r="K122" s="1"/>
      <c r="L122" s="1"/>
      <c r="M122" s="1"/>
      <c r="N122" s="1"/>
      <c r="O122" s="1"/>
      <c r="P122" s="1"/>
      <c r="Q122" s="1"/>
    </row>
    <row r="123" spans="1:17" ht="12.75" customHeight="1" x14ac:dyDescent="0.2">
      <c r="A123" s="2"/>
      <c r="B123" s="2"/>
      <c r="C123" s="2"/>
      <c r="D123" s="2"/>
      <c r="E123" s="2"/>
      <c r="F123" s="2"/>
      <c r="G123" s="2"/>
      <c r="H123" s="2"/>
      <c r="I123" s="1"/>
      <c r="J123" s="1"/>
      <c r="K123" s="1"/>
      <c r="L123" s="1"/>
      <c r="M123" s="1"/>
      <c r="N123" s="1"/>
      <c r="O123" s="1"/>
      <c r="P123" s="1"/>
      <c r="Q123" s="1"/>
    </row>
    <row r="124" spans="1:17" ht="12.75" customHeight="1" x14ac:dyDescent="0.2">
      <c r="A124" s="2"/>
      <c r="B124" s="2"/>
      <c r="C124" s="2"/>
      <c r="D124" s="2"/>
      <c r="E124" s="2"/>
      <c r="F124" s="2"/>
      <c r="G124" s="2"/>
      <c r="H124" s="2"/>
      <c r="I124" s="1"/>
      <c r="J124" s="1"/>
      <c r="K124" s="1"/>
      <c r="L124" s="1"/>
      <c r="M124" s="1"/>
      <c r="N124" s="1"/>
      <c r="O124" s="1"/>
      <c r="P124" s="1"/>
      <c r="Q124" s="1"/>
    </row>
    <row r="125" spans="1:17" ht="12.75" customHeight="1" x14ac:dyDescent="0.2">
      <c r="A125" s="2"/>
      <c r="B125" s="2"/>
      <c r="C125" s="2"/>
      <c r="D125" s="2"/>
      <c r="E125" s="2"/>
      <c r="F125" s="2"/>
      <c r="G125" s="2"/>
      <c r="H125" s="2"/>
      <c r="I125" s="1"/>
      <c r="J125" s="1"/>
      <c r="K125" s="1"/>
      <c r="L125" s="1"/>
      <c r="M125" s="1"/>
      <c r="N125" s="1"/>
      <c r="O125" s="1"/>
      <c r="P125" s="1"/>
      <c r="Q125" s="1"/>
    </row>
    <row r="126" spans="1:17" ht="12.75" customHeight="1" x14ac:dyDescent="0.2">
      <c r="A126" s="2"/>
      <c r="B126" s="2"/>
      <c r="C126" s="2"/>
      <c r="D126" s="2"/>
      <c r="E126" s="2"/>
      <c r="F126" s="2"/>
      <c r="G126" s="2"/>
      <c r="H126" s="2"/>
      <c r="I126" s="1"/>
      <c r="J126" s="1"/>
      <c r="K126" s="1"/>
      <c r="L126" s="1"/>
      <c r="M126" s="1"/>
      <c r="N126" s="1"/>
      <c r="O126" s="1"/>
      <c r="P126" s="1"/>
      <c r="Q126" s="1"/>
    </row>
    <row r="127" spans="1:17" ht="12.75" customHeight="1" x14ac:dyDescent="0.2">
      <c r="A127" s="2"/>
      <c r="B127" s="2"/>
      <c r="C127" s="2"/>
      <c r="D127" s="2"/>
      <c r="E127" s="2"/>
      <c r="F127" s="2"/>
      <c r="G127" s="2"/>
      <c r="H127" s="2"/>
      <c r="I127" s="1"/>
      <c r="J127" s="1"/>
      <c r="K127" s="1"/>
      <c r="L127" s="1"/>
      <c r="M127" s="1"/>
      <c r="N127" s="1"/>
      <c r="O127" s="1"/>
      <c r="P127" s="1"/>
      <c r="Q127" s="1"/>
    </row>
    <row r="128" spans="1:17" ht="12.75" customHeight="1" x14ac:dyDescent="0.2">
      <c r="A128" s="2"/>
      <c r="B128" s="2"/>
      <c r="C128" s="2"/>
      <c r="D128" s="2"/>
      <c r="E128" s="2"/>
      <c r="F128" s="2"/>
      <c r="G128" s="2"/>
      <c r="H128" s="2"/>
      <c r="I128" s="1"/>
      <c r="J128" s="1"/>
      <c r="K128" s="1"/>
      <c r="L128" s="1"/>
      <c r="M128" s="1"/>
      <c r="N128" s="1"/>
      <c r="O128" s="1"/>
      <c r="P128" s="1"/>
      <c r="Q128" s="1"/>
    </row>
    <row r="129" spans="1:17" ht="12.75" customHeight="1" x14ac:dyDescent="0.2">
      <c r="A129" s="2"/>
      <c r="B129" s="2"/>
      <c r="C129" s="2"/>
      <c r="D129" s="2"/>
      <c r="E129" s="2"/>
      <c r="F129" s="2"/>
      <c r="G129" s="2"/>
      <c r="H129" s="2"/>
      <c r="I129" s="1"/>
      <c r="J129" s="1"/>
      <c r="K129" s="1"/>
      <c r="L129" s="1"/>
      <c r="M129" s="1"/>
      <c r="N129" s="1"/>
      <c r="O129" s="1"/>
      <c r="P129" s="1"/>
      <c r="Q129" s="1"/>
    </row>
    <row r="130" spans="1:17" ht="12.75" customHeight="1" x14ac:dyDescent="0.2">
      <c r="A130" s="2"/>
      <c r="B130" s="2"/>
      <c r="C130" s="2"/>
      <c r="D130" s="2"/>
      <c r="E130" s="2"/>
      <c r="F130" s="2"/>
      <c r="G130" s="2"/>
      <c r="H130" s="2"/>
      <c r="I130" s="1"/>
      <c r="J130" s="1"/>
      <c r="K130" s="1"/>
      <c r="L130" s="1"/>
      <c r="M130" s="1"/>
      <c r="N130" s="1"/>
      <c r="O130" s="1"/>
      <c r="P130" s="1"/>
      <c r="Q130" s="1"/>
    </row>
    <row r="131" spans="1:17" ht="12.75" customHeight="1" x14ac:dyDescent="0.2">
      <c r="A131" s="2"/>
      <c r="B131" s="2"/>
      <c r="C131" s="2"/>
      <c r="D131" s="2"/>
      <c r="E131" s="2"/>
      <c r="F131" s="2"/>
      <c r="G131" s="2"/>
      <c r="H131" s="2"/>
      <c r="I131" s="1"/>
      <c r="J131" s="1"/>
      <c r="K131" s="1"/>
      <c r="L131" s="1"/>
      <c r="M131" s="1"/>
      <c r="N131" s="1"/>
      <c r="O131" s="1"/>
      <c r="P131" s="1"/>
      <c r="Q131" s="1"/>
    </row>
    <row r="132" spans="1:17" ht="12.75" customHeight="1" x14ac:dyDescent="0.2">
      <c r="A132" s="2"/>
      <c r="B132" s="2"/>
      <c r="C132" s="2"/>
      <c r="D132" s="2"/>
      <c r="E132" s="2"/>
      <c r="F132" s="2"/>
      <c r="G132" s="2"/>
      <c r="H132" s="2"/>
      <c r="I132" s="1"/>
      <c r="J132" s="1"/>
      <c r="K132" s="1"/>
      <c r="L132" s="1"/>
      <c r="M132" s="1"/>
      <c r="N132" s="1"/>
      <c r="O132" s="1"/>
      <c r="P132" s="1"/>
      <c r="Q132" s="1"/>
    </row>
    <row r="133" spans="1:17" ht="12.75" customHeight="1" x14ac:dyDescent="0.2">
      <c r="A133" s="2"/>
      <c r="B133" s="2"/>
      <c r="C133" s="2"/>
      <c r="D133" s="2"/>
      <c r="E133" s="2"/>
      <c r="F133" s="2"/>
      <c r="G133" s="2"/>
      <c r="H133" s="2"/>
      <c r="I133" s="1"/>
      <c r="J133" s="1"/>
      <c r="K133" s="1"/>
      <c r="L133" s="1"/>
      <c r="M133" s="1"/>
      <c r="N133" s="1"/>
      <c r="O133" s="1"/>
      <c r="P133" s="1"/>
      <c r="Q133" s="1"/>
    </row>
    <row r="134" spans="1:17" ht="12.75" customHeight="1" x14ac:dyDescent="0.2">
      <c r="A134" s="2"/>
      <c r="B134" s="2"/>
      <c r="C134" s="2"/>
      <c r="D134" s="2"/>
      <c r="E134" s="2"/>
      <c r="F134" s="2"/>
      <c r="G134" s="2"/>
      <c r="H134" s="2"/>
      <c r="I134" s="1"/>
      <c r="J134" s="1"/>
      <c r="K134" s="1"/>
      <c r="L134" s="1"/>
      <c r="M134" s="1"/>
      <c r="N134" s="1"/>
      <c r="O134" s="1"/>
      <c r="P134" s="1"/>
      <c r="Q134" s="1"/>
    </row>
    <row r="135" spans="1:17" ht="12.75" customHeight="1" x14ac:dyDescent="0.2">
      <c r="A135" s="2"/>
      <c r="B135" s="2"/>
      <c r="C135" s="2"/>
      <c r="D135" s="2"/>
      <c r="E135" s="2"/>
      <c r="F135" s="2"/>
      <c r="G135" s="2"/>
      <c r="H135" s="2"/>
      <c r="I135" s="1"/>
      <c r="J135" s="1"/>
      <c r="K135" s="1"/>
      <c r="L135" s="1"/>
      <c r="M135" s="1"/>
      <c r="N135" s="1"/>
      <c r="O135" s="1"/>
      <c r="P135" s="1"/>
      <c r="Q135" s="1"/>
    </row>
    <row r="136" spans="1:17" ht="12.75" customHeight="1" x14ac:dyDescent="0.2">
      <c r="A136" s="2"/>
      <c r="B136" s="2"/>
      <c r="C136" s="2"/>
      <c r="D136" s="2"/>
      <c r="E136" s="2"/>
      <c r="F136" s="2"/>
      <c r="G136" s="2"/>
      <c r="H136" s="2"/>
      <c r="I136" s="1"/>
      <c r="J136" s="1"/>
      <c r="K136" s="1"/>
      <c r="L136" s="1"/>
      <c r="M136" s="1"/>
      <c r="N136" s="1"/>
      <c r="O136" s="1"/>
      <c r="P136" s="1"/>
      <c r="Q136" s="1"/>
    </row>
    <row r="137" spans="1:17" ht="12.75" customHeight="1" x14ac:dyDescent="0.2">
      <c r="A137" s="2"/>
      <c r="B137" s="2"/>
      <c r="C137" s="2"/>
      <c r="D137" s="2"/>
      <c r="E137" s="2"/>
      <c r="F137" s="2"/>
      <c r="G137" s="2"/>
      <c r="H137" s="2"/>
      <c r="I137" s="1"/>
      <c r="J137" s="1"/>
      <c r="K137" s="1"/>
      <c r="L137" s="1"/>
      <c r="M137" s="1"/>
      <c r="N137" s="1"/>
      <c r="O137" s="1"/>
      <c r="P137" s="1"/>
      <c r="Q137" s="1"/>
    </row>
    <row r="138" spans="1:17" ht="12.75" customHeight="1" x14ac:dyDescent="0.2">
      <c r="A138" s="2"/>
      <c r="B138" s="2"/>
      <c r="C138" s="2"/>
      <c r="D138" s="2"/>
      <c r="E138" s="2"/>
      <c r="F138" s="2"/>
      <c r="G138" s="2"/>
      <c r="H138" s="2"/>
      <c r="I138" s="1"/>
      <c r="J138" s="1"/>
      <c r="K138" s="1"/>
      <c r="L138" s="1"/>
      <c r="M138" s="1"/>
      <c r="N138" s="1"/>
      <c r="O138" s="1"/>
      <c r="P138" s="1"/>
      <c r="Q138" s="1"/>
    </row>
    <row r="139" spans="1:17" ht="12.75" customHeight="1" x14ac:dyDescent="0.2">
      <c r="A139" s="2"/>
      <c r="B139" s="2"/>
      <c r="C139" s="2"/>
      <c r="D139" s="2"/>
      <c r="E139" s="2"/>
      <c r="F139" s="2"/>
      <c r="G139" s="2"/>
      <c r="H139" s="2"/>
      <c r="I139" s="1"/>
      <c r="J139" s="1"/>
      <c r="K139" s="1"/>
      <c r="L139" s="1"/>
      <c r="M139" s="1"/>
      <c r="N139" s="1"/>
      <c r="O139" s="1"/>
      <c r="P139" s="1"/>
      <c r="Q139" s="1"/>
    </row>
    <row r="140" spans="1:17" ht="12.75" customHeight="1" x14ac:dyDescent="0.2">
      <c r="A140" s="2"/>
      <c r="B140" s="2"/>
      <c r="C140" s="2"/>
      <c r="D140" s="2"/>
      <c r="E140" s="2"/>
      <c r="F140" s="2"/>
      <c r="G140" s="2"/>
      <c r="H140" s="2"/>
      <c r="I140" s="1"/>
      <c r="J140" s="1"/>
      <c r="K140" s="1"/>
      <c r="L140" s="1"/>
      <c r="M140" s="1"/>
      <c r="N140" s="1"/>
      <c r="O140" s="1"/>
      <c r="P140" s="1"/>
      <c r="Q140" s="1"/>
    </row>
    <row r="141" spans="1:17" ht="12.75" customHeight="1" x14ac:dyDescent="0.2">
      <c r="A141" s="2"/>
      <c r="B141" s="2"/>
      <c r="C141" s="2"/>
      <c r="D141" s="2"/>
      <c r="E141" s="2"/>
      <c r="F141" s="2"/>
      <c r="G141" s="2"/>
      <c r="H141" s="2"/>
      <c r="I141" s="1"/>
      <c r="J141" s="1"/>
      <c r="K141" s="1"/>
      <c r="L141" s="1"/>
      <c r="M141" s="1"/>
      <c r="N141" s="1"/>
      <c r="O141" s="1"/>
      <c r="P141" s="1"/>
      <c r="Q141" s="1"/>
    </row>
    <row r="142" spans="1:17" ht="12.75" customHeight="1" x14ac:dyDescent="0.2">
      <c r="A142" s="2"/>
      <c r="B142" s="2"/>
      <c r="C142" s="2"/>
      <c r="D142" s="2"/>
      <c r="E142" s="2"/>
      <c r="F142" s="2"/>
      <c r="G142" s="2"/>
      <c r="H142" s="2"/>
      <c r="I142" s="1"/>
      <c r="J142" s="1"/>
      <c r="K142" s="1"/>
      <c r="L142" s="1"/>
      <c r="M142" s="1"/>
      <c r="N142" s="1"/>
      <c r="O142" s="1"/>
      <c r="P142" s="1"/>
      <c r="Q142" s="1"/>
    </row>
    <row r="143" spans="1:17" ht="12.75" customHeight="1" x14ac:dyDescent="0.2">
      <c r="A143" s="2"/>
      <c r="B143" s="2"/>
      <c r="C143" s="2"/>
      <c r="D143" s="2"/>
      <c r="E143" s="2"/>
      <c r="F143" s="2"/>
      <c r="G143" s="2"/>
      <c r="H143" s="2"/>
      <c r="I143" s="1"/>
      <c r="J143" s="1"/>
      <c r="K143" s="1"/>
      <c r="L143" s="1"/>
      <c r="M143" s="1"/>
      <c r="N143" s="1"/>
      <c r="O143" s="1"/>
      <c r="P143" s="1"/>
      <c r="Q143" s="1"/>
    </row>
    <row r="144" spans="1:17" ht="12.75" customHeight="1" x14ac:dyDescent="0.2">
      <c r="A144" s="2"/>
      <c r="B144" s="2"/>
      <c r="C144" s="2"/>
      <c r="D144" s="2"/>
      <c r="E144" s="2"/>
      <c r="F144" s="2"/>
      <c r="G144" s="2"/>
      <c r="H144" s="2"/>
      <c r="I144" s="1"/>
      <c r="J144" s="1"/>
      <c r="K144" s="1"/>
      <c r="L144" s="1"/>
      <c r="M144" s="1"/>
      <c r="N144" s="1"/>
      <c r="O144" s="1"/>
      <c r="P144" s="1"/>
      <c r="Q144" s="1"/>
    </row>
    <row r="145" spans="1:17" ht="12.75" customHeight="1" x14ac:dyDescent="0.2">
      <c r="A145" s="2"/>
      <c r="B145" s="2"/>
      <c r="C145" s="2"/>
      <c r="D145" s="2"/>
      <c r="E145" s="2"/>
      <c r="F145" s="2"/>
      <c r="G145" s="2"/>
      <c r="H145" s="2"/>
      <c r="I145" s="1"/>
      <c r="J145" s="1"/>
      <c r="K145" s="1"/>
      <c r="L145" s="1"/>
      <c r="M145" s="1"/>
      <c r="N145" s="1"/>
      <c r="O145" s="1"/>
      <c r="P145" s="1"/>
      <c r="Q145" s="1"/>
    </row>
    <row r="146" spans="1:17" ht="12.75" customHeight="1" x14ac:dyDescent="0.2">
      <c r="A146" s="2"/>
      <c r="B146" s="2"/>
      <c r="C146" s="2"/>
      <c r="D146" s="2"/>
      <c r="E146" s="2"/>
      <c r="F146" s="2"/>
      <c r="G146" s="2"/>
      <c r="H146" s="2"/>
      <c r="I146" s="1"/>
      <c r="J146" s="1"/>
      <c r="K146" s="1"/>
      <c r="L146" s="1"/>
      <c r="M146" s="1"/>
      <c r="N146" s="1"/>
      <c r="O146" s="1"/>
      <c r="P146" s="1"/>
      <c r="Q146" s="1"/>
    </row>
    <row r="147" spans="1:17" ht="12.75" customHeight="1" x14ac:dyDescent="0.2">
      <c r="A147" s="2"/>
      <c r="B147" s="2"/>
      <c r="C147" s="2"/>
      <c r="D147" s="2"/>
      <c r="E147" s="2"/>
      <c r="F147" s="2"/>
      <c r="G147" s="2"/>
      <c r="H147" s="2"/>
      <c r="I147" s="1"/>
      <c r="J147" s="1"/>
      <c r="K147" s="1"/>
      <c r="L147" s="1"/>
      <c r="M147" s="1"/>
      <c r="N147" s="1"/>
      <c r="O147" s="1"/>
      <c r="P147" s="1"/>
      <c r="Q147" s="1"/>
    </row>
    <row r="148" spans="1:17" ht="12.75" customHeight="1" x14ac:dyDescent="0.2">
      <c r="A148" s="2"/>
      <c r="B148" s="2"/>
      <c r="C148" s="2"/>
      <c r="D148" s="2"/>
      <c r="E148" s="2"/>
      <c r="F148" s="2"/>
      <c r="G148" s="2"/>
      <c r="H148" s="2"/>
      <c r="I148" s="1"/>
      <c r="J148" s="1"/>
      <c r="K148" s="1"/>
      <c r="L148" s="1"/>
      <c r="M148" s="1"/>
      <c r="N148" s="1"/>
      <c r="O148" s="1"/>
      <c r="P148" s="1"/>
      <c r="Q148" s="1"/>
    </row>
    <row r="149" spans="1:17" ht="12.75" customHeight="1" x14ac:dyDescent="0.2">
      <c r="A149" s="2"/>
      <c r="B149" s="2"/>
      <c r="C149" s="2"/>
      <c r="D149" s="2"/>
      <c r="E149" s="2"/>
      <c r="F149" s="2"/>
      <c r="G149" s="2"/>
      <c r="H149" s="2"/>
      <c r="I149" s="1"/>
      <c r="J149" s="1"/>
      <c r="K149" s="1"/>
      <c r="L149" s="1"/>
      <c r="M149" s="1"/>
      <c r="N149" s="1"/>
      <c r="O149" s="1"/>
      <c r="P149" s="1"/>
      <c r="Q149" s="1"/>
    </row>
    <row r="150" spans="1:17" ht="12.75" customHeight="1" x14ac:dyDescent="0.2">
      <c r="A150" s="2"/>
      <c r="B150" s="2"/>
      <c r="C150" s="2"/>
      <c r="D150" s="2"/>
      <c r="E150" s="2"/>
      <c r="F150" s="2"/>
      <c r="G150" s="2"/>
      <c r="H150" s="2"/>
      <c r="I150" s="1"/>
      <c r="J150" s="1"/>
      <c r="K150" s="1"/>
      <c r="L150" s="1"/>
      <c r="M150" s="1"/>
      <c r="N150" s="1"/>
      <c r="O150" s="1"/>
      <c r="P150" s="1"/>
      <c r="Q150" s="1"/>
    </row>
    <row r="151" spans="1:17" ht="12.75" customHeight="1" x14ac:dyDescent="0.2">
      <c r="A151" s="2"/>
      <c r="B151" s="2"/>
      <c r="C151" s="2"/>
      <c r="D151" s="2"/>
      <c r="E151" s="2"/>
      <c r="F151" s="2"/>
      <c r="G151" s="2"/>
      <c r="H151" s="2"/>
      <c r="I151" s="1"/>
      <c r="J151" s="1"/>
      <c r="K151" s="1"/>
      <c r="L151" s="1"/>
      <c r="M151" s="1"/>
      <c r="N151" s="1"/>
      <c r="O151" s="1"/>
      <c r="P151" s="1"/>
      <c r="Q151" s="1"/>
    </row>
    <row r="152" spans="1:17" ht="12.75" customHeight="1" x14ac:dyDescent="0.2">
      <c r="A152" s="2"/>
      <c r="B152" s="2"/>
      <c r="C152" s="2"/>
      <c r="D152" s="2"/>
      <c r="E152" s="2"/>
      <c r="F152" s="2"/>
      <c r="G152" s="2"/>
      <c r="H152" s="2"/>
      <c r="I152" s="1"/>
      <c r="J152" s="1"/>
      <c r="K152" s="1"/>
      <c r="L152" s="1"/>
      <c r="M152" s="1"/>
      <c r="N152" s="1"/>
      <c r="O152" s="1"/>
      <c r="P152" s="1"/>
      <c r="Q152" s="1"/>
    </row>
    <row r="153" spans="1:17" ht="12.75" customHeight="1" x14ac:dyDescent="0.2">
      <c r="A153" s="2"/>
      <c r="B153" s="2"/>
      <c r="C153" s="2"/>
      <c r="D153" s="2"/>
      <c r="E153" s="2"/>
      <c r="F153" s="2"/>
      <c r="G153" s="2"/>
      <c r="H153" s="2"/>
      <c r="I153" s="1"/>
      <c r="J153" s="1"/>
      <c r="K153" s="1"/>
      <c r="L153" s="1"/>
      <c r="M153" s="1"/>
      <c r="N153" s="1"/>
      <c r="O153" s="1"/>
      <c r="P153" s="1"/>
      <c r="Q153" s="1"/>
    </row>
    <row r="154" spans="1:17" ht="12.75" customHeight="1" x14ac:dyDescent="0.2">
      <c r="A154" s="2"/>
      <c r="B154" s="2"/>
      <c r="C154" s="2"/>
      <c r="D154" s="2"/>
      <c r="E154" s="2"/>
      <c r="F154" s="2"/>
      <c r="G154" s="2"/>
      <c r="H154" s="2"/>
      <c r="I154" s="1"/>
      <c r="J154" s="1"/>
      <c r="K154" s="1"/>
      <c r="L154" s="1"/>
      <c r="M154" s="1"/>
      <c r="N154" s="1"/>
      <c r="O154" s="1"/>
      <c r="P154" s="1"/>
      <c r="Q154" s="1"/>
    </row>
    <row r="155" spans="1:17" ht="12.75" customHeight="1" x14ac:dyDescent="0.2">
      <c r="A155" s="2"/>
      <c r="B155" s="2"/>
      <c r="C155" s="2"/>
      <c r="D155" s="2"/>
      <c r="E155" s="2"/>
      <c r="F155" s="2"/>
      <c r="G155" s="2"/>
      <c r="H155" s="2"/>
      <c r="I155" s="1"/>
      <c r="J155" s="1"/>
      <c r="K155" s="1"/>
      <c r="L155" s="1"/>
      <c r="M155" s="1"/>
      <c r="N155" s="1"/>
      <c r="O155" s="1"/>
      <c r="P155" s="1"/>
      <c r="Q155" s="1"/>
    </row>
    <row r="156" spans="1:17" ht="12.75" customHeight="1" x14ac:dyDescent="0.2">
      <c r="A156" s="2"/>
      <c r="B156" s="2"/>
      <c r="C156" s="2"/>
      <c r="D156" s="2"/>
      <c r="E156" s="2"/>
      <c r="F156" s="2"/>
      <c r="G156" s="2"/>
      <c r="H156" s="2"/>
      <c r="I156" s="1"/>
      <c r="J156" s="1"/>
      <c r="K156" s="1"/>
      <c r="L156" s="1"/>
      <c r="M156" s="1"/>
      <c r="N156" s="1"/>
      <c r="O156" s="1"/>
      <c r="P156" s="1"/>
      <c r="Q156" s="1"/>
    </row>
    <row r="157" spans="1:17" ht="12.75" customHeight="1" x14ac:dyDescent="0.2">
      <c r="A157" s="2"/>
      <c r="B157" s="2"/>
      <c r="C157" s="2"/>
      <c r="D157" s="2"/>
      <c r="E157" s="2"/>
      <c r="F157" s="2"/>
      <c r="G157" s="2"/>
      <c r="H157" s="2"/>
      <c r="I157" s="1"/>
      <c r="J157" s="1"/>
      <c r="K157" s="1"/>
      <c r="L157" s="1"/>
      <c r="M157" s="1"/>
      <c r="N157" s="1"/>
      <c r="O157" s="1"/>
      <c r="P157" s="1"/>
      <c r="Q157" s="1"/>
    </row>
    <row r="158" spans="1:17" ht="12.75" customHeight="1" x14ac:dyDescent="0.2">
      <c r="A158" s="2"/>
      <c r="B158" s="2"/>
      <c r="C158" s="2"/>
      <c r="D158" s="2"/>
      <c r="E158" s="2"/>
      <c r="F158" s="2"/>
      <c r="G158" s="2"/>
      <c r="H158" s="2"/>
      <c r="I158" s="1"/>
      <c r="J158" s="1"/>
      <c r="K158" s="1"/>
      <c r="L158" s="1"/>
      <c r="M158" s="1"/>
      <c r="N158" s="1"/>
      <c r="O158" s="1"/>
      <c r="P158" s="1"/>
      <c r="Q158" s="1"/>
    </row>
    <row r="159" spans="1:17" ht="12.75" customHeight="1" x14ac:dyDescent="0.2">
      <c r="A159" s="2"/>
      <c r="B159" s="2"/>
      <c r="C159" s="2"/>
      <c r="D159" s="2"/>
      <c r="E159" s="2"/>
      <c r="F159" s="2"/>
      <c r="G159" s="2"/>
      <c r="H159" s="2"/>
      <c r="I159" s="1"/>
      <c r="J159" s="1"/>
      <c r="K159" s="1"/>
      <c r="L159" s="1"/>
      <c r="M159" s="1"/>
      <c r="N159" s="1"/>
      <c r="O159" s="1"/>
      <c r="P159" s="1"/>
      <c r="Q159" s="1"/>
    </row>
    <row r="160" spans="1:17" ht="12.75" customHeight="1" x14ac:dyDescent="0.2">
      <c r="A160" s="2"/>
      <c r="B160" s="2"/>
      <c r="C160" s="2"/>
      <c r="D160" s="2"/>
      <c r="E160" s="2"/>
      <c r="F160" s="2"/>
      <c r="G160" s="2"/>
      <c r="H160" s="2"/>
      <c r="I160" s="1"/>
      <c r="J160" s="1"/>
      <c r="K160" s="1"/>
      <c r="L160" s="1"/>
      <c r="M160" s="1"/>
      <c r="N160" s="1"/>
      <c r="O160" s="1"/>
      <c r="P160" s="1"/>
      <c r="Q160" s="1"/>
    </row>
    <row r="161" spans="1:17" ht="12.75" customHeight="1" x14ac:dyDescent="0.2">
      <c r="A161" s="2"/>
      <c r="B161" s="2"/>
      <c r="C161" s="2"/>
      <c r="D161" s="2"/>
      <c r="E161" s="2"/>
      <c r="F161" s="2"/>
      <c r="G161" s="2"/>
      <c r="H161" s="2"/>
      <c r="I161" s="1"/>
      <c r="J161" s="1"/>
      <c r="K161" s="1"/>
      <c r="L161" s="1"/>
      <c r="M161" s="1"/>
      <c r="N161" s="1"/>
      <c r="O161" s="1"/>
      <c r="P161" s="1"/>
      <c r="Q161" s="1"/>
    </row>
    <row r="162" spans="1:17" ht="12.75" customHeight="1" x14ac:dyDescent="0.2">
      <c r="A162" s="2"/>
      <c r="B162" s="2"/>
      <c r="C162" s="2"/>
      <c r="D162" s="2"/>
      <c r="E162" s="2"/>
      <c r="F162" s="2"/>
      <c r="G162" s="2"/>
      <c r="H162" s="2"/>
      <c r="I162" s="1"/>
      <c r="J162" s="1"/>
      <c r="K162" s="1"/>
      <c r="L162" s="1"/>
      <c r="M162" s="1"/>
      <c r="N162" s="1"/>
      <c r="O162" s="1"/>
      <c r="P162" s="1"/>
      <c r="Q162" s="1"/>
    </row>
    <row r="163" spans="1:17" ht="12.75" customHeight="1" x14ac:dyDescent="0.2">
      <c r="A163" s="2"/>
      <c r="B163" s="2"/>
      <c r="C163" s="2"/>
      <c r="D163" s="2"/>
      <c r="E163" s="2"/>
      <c r="F163" s="2"/>
      <c r="G163" s="2"/>
      <c r="H163" s="2"/>
      <c r="I163" s="1"/>
      <c r="J163" s="1"/>
      <c r="K163" s="1"/>
      <c r="L163" s="1"/>
      <c r="M163" s="1"/>
      <c r="N163" s="1"/>
      <c r="O163" s="1"/>
      <c r="P163" s="1"/>
      <c r="Q163" s="1"/>
    </row>
    <row r="164" spans="1:17" ht="12.75" customHeight="1" x14ac:dyDescent="0.2">
      <c r="A164" s="2"/>
      <c r="B164" s="2"/>
      <c r="C164" s="2"/>
      <c r="D164" s="2"/>
      <c r="E164" s="2"/>
      <c r="F164" s="2"/>
      <c r="G164" s="2"/>
      <c r="H164" s="2"/>
      <c r="I164" s="1"/>
      <c r="J164" s="1"/>
      <c r="K164" s="1"/>
      <c r="L164" s="1"/>
      <c r="M164" s="1"/>
      <c r="N164" s="1"/>
      <c r="O164" s="1"/>
      <c r="P164" s="1"/>
      <c r="Q164" s="1"/>
    </row>
    <row r="165" spans="1:17" ht="12.75" customHeight="1" x14ac:dyDescent="0.2">
      <c r="A165" s="2"/>
      <c r="B165" s="2"/>
      <c r="C165" s="2"/>
      <c r="D165" s="2"/>
      <c r="E165" s="2"/>
      <c r="F165" s="2"/>
      <c r="G165" s="2"/>
      <c r="H165" s="2"/>
      <c r="I165" s="1"/>
      <c r="J165" s="1"/>
      <c r="K165" s="1"/>
      <c r="L165" s="1"/>
      <c r="M165" s="1"/>
      <c r="N165" s="1"/>
      <c r="O165" s="1"/>
      <c r="P165" s="1"/>
      <c r="Q165" s="1"/>
    </row>
    <row r="166" spans="1:17" ht="12.75" customHeight="1" x14ac:dyDescent="0.2">
      <c r="A166" s="2"/>
      <c r="B166" s="2"/>
      <c r="C166" s="2"/>
      <c r="D166" s="2"/>
      <c r="E166" s="2"/>
      <c r="F166" s="2"/>
      <c r="G166" s="2"/>
      <c r="H166" s="2"/>
      <c r="I166" s="1"/>
      <c r="J166" s="1"/>
      <c r="K166" s="1"/>
      <c r="L166" s="1"/>
      <c r="M166" s="1"/>
      <c r="N166" s="1"/>
      <c r="O166" s="1"/>
      <c r="P166" s="1"/>
      <c r="Q166" s="1"/>
    </row>
    <row r="167" spans="1:17" ht="12.75" customHeight="1" x14ac:dyDescent="0.2">
      <c r="A167" s="2"/>
      <c r="B167" s="2"/>
      <c r="C167" s="2"/>
      <c r="D167" s="2"/>
      <c r="E167" s="2"/>
      <c r="F167" s="2"/>
      <c r="G167" s="2"/>
      <c r="H167" s="2"/>
      <c r="I167" s="1"/>
      <c r="J167" s="1"/>
      <c r="K167" s="1"/>
      <c r="L167" s="1"/>
      <c r="M167" s="1"/>
      <c r="N167" s="1"/>
      <c r="O167" s="1"/>
      <c r="P167" s="1"/>
      <c r="Q167" s="1"/>
    </row>
    <row r="168" spans="1:17" ht="12.75" customHeight="1" x14ac:dyDescent="0.2">
      <c r="A168" s="2"/>
      <c r="B168" s="2"/>
      <c r="C168" s="2"/>
      <c r="D168" s="2"/>
      <c r="E168" s="2"/>
      <c r="F168" s="2"/>
      <c r="G168" s="2"/>
      <c r="H168" s="2"/>
      <c r="I168" s="1"/>
      <c r="J168" s="1"/>
      <c r="K168" s="1"/>
      <c r="L168" s="1"/>
      <c r="M168" s="1"/>
      <c r="N168" s="1"/>
      <c r="O168" s="1"/>
      <c r="P168" s="1"/>
      <c r="Q168" s="1"/>
    </row>
    <row r="169" spans="1:17" ht="12.75" customHeight="1" x14ac:dyDescent="0.2">
      <c r="A169" s="2"/>
      <c r="B169" s="2"/>
      <c r="C169" s="2"/>
      <c r="D169" s="2"/>
      <c r="E169" s="2"/>
      <c r="F169" s="2"/>
      <c r="G169" s="2"/>
      <c r="H169" s="2"/>
      <c r="I169" s="1"/>
      <c r="J169" s="1"/>
      <c r="K169" s="1"/>
      <c r="L169" s="1"/>
      <c r="M169" s="1"/>
      <c r="N169" s="1"/>
      <c r="O169" s="1"/>
      <c r="P169" s="1"/>
      <c r="Q169" s="1"/>
    </row>
    <row r="170" spans="1:17" ht="12.75" customHeight="1" x14ac:dyDescent="0.2">
      <c r="A170" s="2"/>
      <c r="B170" s="2"/>
      <c r="C170" s="2"/>
      <c r="D170" s="2"/>
      <c r="E170" s="2"/>
      <c r="F170" s="2"/>
      <c r="G170" s="2"/>
      <c r="H170" s="2"/>
      <c r="I170" s="1"/>
      <c r="J170" s="1"/>
      <c r="K170" s="1"/>
      <c r="L170" s="1"/>
      <c r="M170" s="1"/>
      <c r="N170" s="1"/>
      <c r="O170" s="1"/>
      <c r="P170" s="1"/>
      <c r="Q170" s="1"/>
    </row>
    <row r="171" spans="1:17" ht="12.75" customHeight="1" x14ac:dyDescent="0.2">
      <c r="A171" s="2"/>
      <c r="B171" s="2"/>
      <c r="C171" s="2"/>
      <c r="D171" s="2"/>
      <c r="E171" s="2"/>
      <c r="F171" s="2"/>
      <c r="G171" s="2"/>
      <c r="H171" s="2"/>
      <c r="I171" s="1"/>
      <c r="J171" s="1"/>
      <c r="K171" s="1"/>
      <c r="L171" s="1"/>
      <c r="M171" s="1"/>
      <c r="N171" s="1"/>
      <c r="O171" s="1"/>
      <c r="P171" s="1"/>
      <c r="Q171" s="1"/>
    </row>
    <row r="172" spans="1:17" ht="12.75" customHeight="1" x14ac:dyDescent="0.2">
      <c r="A172" s="2"/>
      <c r="B172" s="2"/>
      <c r="C172" s="2"/>
      <c r="D172" s="2"/>
      <c r="E172" s="2"/>
      <c r="F172" s="2"/>
      <c r="G172" s="2"/>
      <c r="H172" s="2"/>
      <c r="I172" s="1"/>
      <c r="J172" s="1"/>
      <c r="K172" s="1"/>
      <c r="L172" s="1"/>
      <c r="M172" s="1"/>
      <c r="N172" s="1"/>
      <c r="O172" s="1"/>
      <c r="P172" s="1"/>
      <c r="Q172" s="1"/>
    </row>
    <row r="173" spans="1:17" ht="12.75" customHeight="1" x14ac:dyDescent="0.2">
      <c r="A173" s="2"/>
      <c r="B173" s="2"/>
      <c r="C173" s="2"/>
      <c r="D173" s="2"/>
      <c r="E173" s="2"/>
      <c r="F173" s="2"/>
      <c r="G173" s="2"/>
      <c r="H173" s="2"/>
      <c r="I173" s="1"/>
      <c r="J173" s="1"/>
      <c r="K173" s="1"/>
      <c r="L173" s="1"/>
      <c r="M173" s="1"/>
      <c r="N173" s="1"/>
      <c r="O173" s="1"/>
      <c r="P173" s="1"/>
      <c r="Q173" s="1"/>
    </row>
    <row r="174" spans="1:17" ht="12.75" customHeight="1" x14ac:dyDescent="0.2">
      <c r="A174" s="2"/>
      <c r="B174" s="2"/>
      <c r="C174" s="2"/>
      <c r="D174" s="2"/>
      <c r="E174" s="2"/>
      <c r="F174" s="2"/>
      <c r="G174" s="2"/>
      <c r="H174" s="2"/>
      <c r="I174" s="1"/>
      <c r="J174" s="1"/>
      <c r="K174" s="1"/>
      <c r="L174" s="1"/>
      <c r="M174" s="1"/>
      <c r="N174" s="1"/>
      <c r="O174" s="1"/>
      <c r="P174" s="1"/>
      <c r="Q174" s="1"/>
    </row>
    <row r="175" spans="1:17" ht="12.75" customHeight="1" x14ac:dyDescent="0.2">
      <c r="A175" s="2"/>
      <c r="B175" s="2"/>
      <c r="C175" s="2"/>
      <c r="D175" s="2"/>
      <c r="E175" s="2"/>
      <c r="F175" s="2"/>
      <c r="G175" s="2"/>
      <c r="H175" s="2"/>
      <c r="I175" s="1"/>
      <c r="J175" s="1"/>
      <c r="K175" s="1"/>
      <c r="L175" s="1"/>
      <c r="M175" s="1"/>
      <c r="N175" s="1"/>
      <c r="O175" s="1"/>
      <c r="P175" s="1"/>
      <c r="Q175" s="1"/>
    </row>
    <row r="176" spans="1:17" ht="12.75" customHeight="1" x14ac:dyDescent="0.2">
      <c r="A176" s="2"/>
      <c r="B176" s="2"/>
      <c r="C176" s="2"/>
      <c r="D176" s="2"/>
      <c r="E176" s="2"/>
      <c r="F176" s="2"/>
      <c r="G176" s="2"/>
      <c r="H176" s="2"/>
      <c r="I176" s="1"/>
      <c r="J176" s="1"/>
      <c r="K176" s="1"/>
      <c r="L176" s="1"/>
      <c r="M176" s="1"/>
      <c r="N176" s="1"/>
      <c r="O176" s="1"/>
      <c r="P176" s="1"/>
      <c r="Q176" s="1"/>
    </row>
    <row r="177" spans="1:17" ht="12.75" customHeight="1" x14ac:dyDescent="0.2">
      <c r="A177" s="2"/>
      <c r="B177" s="2"/>
      <c r="C177" s="2"/>
      <c r="D177" s="2"/>
      <c r="E177" s="2"/>
      <c r="F177" s="2"/>
      <c r="G177" s="2"/>
      <c r="H177" s="2"/>
      <c r="I177" s="1"/>
      <c r="J177" s="1"/>
      <c r="K177" s="1"/>
      <c r="L177" s="1"/>
      <c r="M177" s="1"/>
      <c r="N177" s="1"/>
      <c r="O177" s="1"/>
      <c r="P177" s="1"/>
      <c r="Q177" s="1"/>
    </row>
    <row r="178" spans="1:17" ht="12.75" customHeight="1" x14ac:dyDescent="0.2">
      <c r="A178" s="2"/>
      <c r="B178" s="2"/>
      <c r="C178" s="2"/>
      <c r="D178" s="2"/>
      <c r="E178" s="2"/>
      <c r="F178" s="2"/>
      <c r="G178" s="2"/>
      <c r="H178" s="2"/>
      <c r="I178" s="1"/>
      <c r="J178" s="1"/>
      <c r="K178" s="1"/>
      <c r="L178" s="1"/>
      <c r="M178" s="1"/>
      <c r="N178" s="1"/>
      <c r="O178" s="1"/>
      <c r="P178" s="1"/>
      <c r="Q178" s="1"/>
    </row>
    <row r="179" spans="1:17" ht="12.75" customHeight="1" x14ac:dyDescent="0.2">
      <c r="A179" s="2"/>
      <c r="B179" s="2"/>
      <c r="C179" s="2"/>
      <c r="D179" s="2"/>
      <c r="E179" s="2"/>
      <c r="F179" s="2"/>
      <c r="G179" s="2"/>
      <c r="H179" s="2"/>
      <c r="I179" s="1"/>
      <c r="J179" s="1"/>
      <c r="K179" s="1"/>
      <c r="L179" s="1"/>
      <c r="M179" s="1"/>
      <c r="N179" s="1"/>
      <c r="O179" s="1"/>
      <c r="P179" s="1"/>
      <c r="Q179" s="1"/>
    </row>
    <row r="180" spans="1:17" ht="12.75" customHeight="1" x14ac:dyDescent="0.2">
      <c r="A180" s="2"/>
      <c r="B180" s="2"/>
      <c r="C180" s="2"/>
      <c r="D180" s="2"/>
      <c r="E180" s="2"/>
      <c r="F180" s="2"/>
      <c r="G180" s="2"/>
      <c r="H180" s="2"/>
      <c r="I180" s="1"/>
      <c r="J180" s="1"/>
      <c r="K180" s="1"/>
      <c r="L180" s="1"/>
      <c r="M180" s="1"/>
      <c r="N180" s="1"/>
      <c r="O180" s="1"/>
      <c r="P180" s="1"/>
      <c r="Q180" s="1"/>
    </row>
    <row r="181" spans="1:17" ht="12.75" customHeight="1" x14ac:dyDescent="0.2">
      <c r="A181" s="2"/>
      <c r="B181" s="2"/>
      <c r="C181" s="2"/>
      <c r="D181" s="2"/>
      <c r="E181" s="2"/>
      <c r="F181" s="2"/>
      <c r="G181" s="2"/>
      <c r="H181" s="2"/>
      <c r="I181" s="1"/>
      <c r="J181" s="1"/>
      <c r="K181" s="1"/>
      <c r="L181" s="1"/>
      <c r="M181" s="1"/>
      <c r="N181" s="1"/>
      <c r="O181" s="1"/>
      <c r="P181" s="1"/>
      <c r="Q181" s="1"/>
    </row>
    <row r="182" spans="1:17" ht="12.75" customHeight="1" x14ac:dyDescent="0.2">
      <c r="A182" s="2"/>
      <c r="B182" s="2"/>
      <c r="C182" s="2"/>
      <c r="D182" s="2"/>
      <c r="E182" s="2"/>
      <c r="F182" s="2"/>
      <c r="G182" s="2"/>
      <c r="H182" s="2"/>
      <c r="I182" s="1"/>
      <c r="J182" s="1"/>
      <c r="K182" s="1"/>
      <c r="L182" s="1"/>
      <c r="M182" s="1"/>
      <c r="N182" s="1"/>
      <c r="O182" s="1"/>
      <c r="P182" s="1"/>
      <c r="Q182" s="1"/>
    </row>
    <row r="183" spans="1:17" ht="12.75" customHeight="1" x14ac:dyDescent="0.2">
      <c r="A183" s="2"/>
      <c r="B183" s="2"/>
      <c r="C183" s="2"/>
      <c r="D183" s="2"/>
      <c r="E183" s="2"/>
      <c r="F183" s="2"/>
      <c r="G183" s="2"/>
      <c r="H183" s="2"/>
      <c r="I183" s="1"/>
      <c r="J183" s="1"/>
      <c r="K183" s="1"/>
      <c r="L183" s="1"/>
      <c r="M183" s="1"/>
      <c r="N183" s="1"/>
      <c r="O183" s="1"/>
      <c r="P183" s="1"/>
      <c r="Q183" s="1"/>
    </row>
    <row r="184" spans="1:17" ht="12.75" customHeight="1" x14ac:dyDescent="0.2">
      <c r="A184" s="2"/>
      <c r="B184" s="2"/>
      <c r="C184" s="2"/>
      <c r="D184" s="2"/>
      <c r="E184" s="2"/>
      <c r="F184" s="2"/>
      <c r="G184" s="2"/>
      <c r="H184" s="2"/>
      <c r="I184" s="1"/>
      <c r="J184" s="1"/>
      <c r="K184" s="1"/>
      <c r="L184" s="1"/>
      <c r="M184" s="1"/>
      <c r="N184" s="1"/>
      <c r="O184" s="1"/>
      <c r="P184" s="1"/>
      <c r="Q184" s="1"/>
    </row>
    <row r="185" spans="1:17" ht="12.75" customHeight="1" x14ac:dyDescent="0.2">
      <c r="A185" s="2"/>
      <c r="B185" s="2"/>
      <c r="C185" s="2"/>
      <c r="D185" s="2"/>
      <c r="E185" s="2"/>
      <c r="F185" s="2"/>
      <c r="G185" s="2"/>
      <c r="H185" s="2"/>
      <c r="I185" s="1"/>
      <c r="J185" s="1"/>
      <c r="K185" s="1"/>
      <c r="L185" s="1"/>
      <c r="M185" s="1"/>
      <c r="N185" s="1"/>
      <c r="O185" s="1"/>
      <c r="P185" s="1"/>
      <c r="Q185" s="1"/>
    </row>
    <row r="186" spans="1:17" ht="12.75" customHeight="1" x14ac:dyDescent="0.2">
      <c r="A186" s="2"/>
      <c r="B186" s="2"/>
      <c r="C186" s="2"/>
      <c r="D186" s="2"/>
      <c r="E186" s="2"/>
      <c r="F186" s="2"/>
      <c r="G186" s="2"/>
      <c r="H186" s="2"/>
      <c r="I186" s="1"/>
      <c r="J186" s="1"/>
      <c r="K186" s="1"/>
      <c r="L186" s="1"/>
      <c r="M186" s="1"/>
      <c r="N186" s="1"/>
      <c r="O186" s="1"/>
      <c r="P186" s="1"/>
      <c r="Q186" s="1"/>
    </row>
    <row r="187" spans="1:17" ht="12.75" customHeight="1" x14ac:dyDescent="0.2">
      <c r="A187" s="2"/>
      <c r="B187" s="2"/>
      <c r="C187" s="2"/>
      <c r="D187" s="2"/>
      <c r="E187" s="2"/>
      <c r="F187" s="2"/>
      <c r="G187" s="2"/>
      <c r="H187" s="2"/>
      <c r="I187" s="1"/>
      <c r="J187" s="1"/>
      <c r="K187" s="1"/>
      <c r="L187" s="1"/>
      <c r="M187" s="1"/>
      <c r="N187" s="1"/>
      <c r="O187" s="1"/>
      <c r="P187" s="1"/>
      <c r="Q187" s="1"/>
    </row>
    <row r="188" spans="1:17" ht="12.75" customHeight="1" x14ac:dyDescent="0.2">
      <c r="A188" s="2"/>
      <c r="B188" s="2"/>
      <c r="C188" s="2"/>
      <c r="D188" s="2"/>
      <c r="E188" s="2"/>
      <c r="F188" s="2"/>
      <c r="G188" s="2"/>
      <c r="H188" s="2"/>
      <c r="I188" s="1"/>
      <c r="J188" s="1"/>
      <c r="K188" s="1"/>
      <c r="L188" s="1"/>
      <c r="M188" s="1"/>
      <c r="N188" s="1"/>
      <c r="O188" s="1"/>
      <c r="P188" s="1"/>
      <c r="Q188" s="1"/>
    </row>
    <row r="189" spans="1:17" ht="12.75" customHeight="1" x14ac:dyDescent="0.2">
      <c r="A189" s="2"/>
      <c r="B189" s="2"/>
      <c r="C189" s="2"/>
      <c r="D189" s="2"/>
      <c r="E189" s="2"/>
      <c r="F189" s="2"/>
      <c r="G189" s="2"/>
      <c r="H189" s="2"/>
      <c r="I189" s="1"/>
      <c r="J189" s="1"/>
      <c r="K189" s="1"/>
      <c r="L189" s="1"/>
      <c r="M189" s="1"/>
      <c r="N189" s="1"/>
      <c r="O189" s="1"/>
      <c r="P189" s="1"/>
      <c r="Q189" s="1"/>
    </row>
    <row r="190" spans="1:17" ht="12.75" customHeight="1" x14ac:dyDescent="0.2">
      <c r="A190" s="2"/>
      <c r="B190" s="2"/>
      <c r="C190" s="2"/>
      <c r="D190" s="2"/>
      <c r="E190" s="2"/>
      <c r="F190" s="2"/>
      <c r="G190" s="2"/>
      <c r="H190" s="2"/>
      <c r="I190" s="1"/>
      <c r="J190" s="1"/>
      <c r="K190" s="1"/>
      <c r="L190" s="1"/>
      <c r="M190" s="1"/>
      <c r="N190" s="1"/>
      <c r="O190" s="1"/>
      <c r="P190" s="1"/>
      <c r="Q190" s="1"/>
    </row>
    <row r="191" spans="1:17" ht="12.75" customHeight="1" x14ac:dyDescent="0.2">
      <c r="A191" s="2"/>
      <c r="B191" s="2"/>
      <c r="C191" s="2"/>
      <c r="D191" s="2"/>
      <c r="E191" s="2"/>
      <c r="F191" s="2"/>
      <c r="G191" s="2"/>
      <c r="H191" s="2"/>
      <c r="I191" s="1"/>
      <c r="J191" s="1"/>
      <c r="K191" s="1"/>
      <c r="L191" s="1"/>
      <c r="M191" s="1"/>
      <c r="N191" s="1"/>
      <c r="O191" s="1"/>
      <c r="P191" s="1"/>
      <c r="Q191" s="1"/>
    </row>
    <row r="192" spans="1:17" ht="12.75" customHeight="1" x14ac:dyDescent="0.2">
      <c r="A192" s="2"/>
      <c r="B192" s="2"/>
      <c r="C192" s="2"/>
      <c r="D192" s="2"/>
      <c r="E192" s="2"/>
      <c r="F192" s="2"/>
      <c r="G192" s="2"/>
      <c r="H192" s="2"/>
      <c r="I192" s="1"/>
      <c r="J192" s="1"/>
      <c r="K192" s="1"/>
      <c r="L192" s="1"/>
      <c r="M192" s="1"/>
      <c r="N192" s="1"/>
      <c r="O192" s="1"/>
      <c r="P192" s="1"/>
      <c r="Q192" s="1"/>
    </row>
    <row r="193" spans="1:17" ht="12.75" customHeight="1" x14ac:dyDescent="0.2">
      <c r="A193" s="2"/>
      <c r="B193" s="2"/>
      <c r="C193" s="2"/>
      <c r="D193" s="2"/>
      <c r="E193" s="2"/>
      <c r="F193" s="2"/>
      <c r="G193" s="2"/>
      <c r="H193" s="2"/>
      <c r="I193" s="1"/>
      <c r="J193" s="1"/>
      <c r="K193" s="1"/>
      <c r="L193" s="1"/>
      <c r="M193" s="1"/>
      <c r="N193" s="1"/>
      <c r="O193" s="1"/>
      <c r="P193" s="1"/>
      <c r="Q193" s="1"/>
    </row>
    <row r="194" spans="1:17" ht="12.75" customHeight="1" x14ac:dyDescent="0.2">
      <c r="A194" s="2"/>
      <c r="B194" s="2"/>
      <c r="C194" s="2"/>
      <c r="D194" s="2"/>
      <c r="E194" s="2"/>
      <c r="F194" s="2"/>
      <c r="G194" s="2"/>
      <c r="H194" s="2"/>
      <c r="I194" s="1"/>
      <c r="J194" s="1"/>
      <c r="K194" s="1"/>
      <c r="L194" s="1"/>
      <c r="M194" s="1"/>
      <c r="N194" s="1"/>
      <c r="O194" s="1"/>
      <c r="P194" s="1"/>
      <c r="Q194" s="1"/>
    </row>
    <row r="195" spans="1:17" ht="12.75" customHeight="1" x14ac:dyDescent="0.2">
      <c r="A195" s="2"/>
      <c r="B195" s="2"/>
      <c r="C195" s="2"/>
      <c r="D195" s="2"/>
      <c r="E195" s="2"/>
      <c r="F195" s="2"/>
      <c r="G195" s="2"/>
      <c r="H195" s="2"/>
      <c r="I195" s="1"/>
      <c r="J195" s="1"/>
      <c r="K195" s="1"/>
      <c r="L195" s="1"/>
      <c r="M195" s="1"/>
      <c r="N195" s="1"/>
      <c r="O195" s="1"/>
      <c r="P195" s="1"/>
      <c r="Q195" s="1"/>
    </row>
    <row r="196" spans="1:17" ht="12.75" customHeight="1" x14ac:dyDescent="0.2">
      <c r="A196" s="2"/>
      <c r="B196" s="2"/>
      <c r="C196" s="2"/>
      <c r="D196" s="2"/>
      <c r="E196" s="2"/>
      <c r="F196" s="2"/>
      <c r="G196" s="2"/>
      <c r="H196" s="2"/>
      <c r="I196" s="1"/>
      <c r="J196" s="1"/>
      <c r="K196" s="1"/>
      <c r="L196" s="1"/>
      <c r="M196" s="1"/>
      <c r="N196" s="1"/>
      <c r="O196" s="1"/>
      <c r="P196" s="1"/>
      <c r="Q196" s="1"/>
    </row>
    <row r="197" spans="1:17" ht="12.75" customHeight="1" x14ac:dyDescent="0.2">
      <c r="A197" s="2"/>
      <c r="B197" s="2"/>
      <c r="C197" s="2"/>
      <c r="D197" s="2"/>
      <c r="E197" s="2"/>
      <c r="F197" s="2"/>
      <c r="G197" s="2"/>
      <c r="H197" s="2"/>
      <c r="I197" s="1"/>
      <c r="J197" s="1"/>
      <c r="K197" s="1"/>
      <c r="L197" s="1"/>
      <c r="M197" s="1"/>
      <c r="N197" s="1"/>
      <c r="O197" s="1"/>
      <c r="P197" s="1"/>
      <c r="Q197" s="1"/>
    </row>
    <row r="198" spans="1:17" ht="12.75" customHeight="1" x14ac:dyDescent="0.2">
      <c r="A198" s="2"/>
      <c r="B198" s="2"/>
      <c r="C198" s="2"/>
      <c r="D198" s="2"/>
      <c r="E198" s="2"/>
      <c r="F198" s="2"/>
      <c r="G198" s="2"/>
      <c r="H198" s="2"/>
      <c r="I198" s="1"/>
      <c r="J198" s="1"/>
      <c r="K198" s="1"/>
      <c r="L198" s="1"/>
      <c r="M198" s="1"/>
      <c r="N198" s="1"/>
      <c r="O198" s="1"/>
      <c r="P198" s="1"/>
      <c r="Q198" s="1"/>
    </row>
    <row r="199" spans="1:17" ht="12.75" customHeight="1" x14ac:dyDescent="0.2">
      <c r="A199" s="2"/>
      <c r="B199" s="2"/>
      <c r="C199" s="2"/>
      <c r="D199" s="2"/>
      <c r="E199" s="2"/>
      <c r="F199" s="2"/>
      <c r="G199" s="2"/>
      <c r="H199" s="2"/>
      <c r="I199" s="1"/>
      <c r="J199" s="1"/>
      <c r="K199" s="1"/>
      <c r="L199" s="1"/>
      <c r="M199" s="1"/>
      <c r="N199" s="1"/>
      <c r="O199" s="1"/>
      <c r="P199" s="1"/>
      <c r="Q199" s="1"/>
    </row>
    <row r="200" spans="1:17" ht="12.75" customHeight="1" x14ac:dyDescent="0.2">
      <c r="A200" s="2"/>
      <c r="B200" s="2"/>
      <c r="C200" s="2"/>
      <c r="D200" s="2"/>
      <c r="E200" s="2"/>
      <c r="F200" s="2"/>
      <c r="G200" s="2"/>
      <c r="H200" s="2"/>
      <c r="I200" s="1"/>
      <c r="J200" s="1"/>
      <c r="K200" s="1"/>
      <c r="L200" s="1"/>
      <c r="M200" s="1"/>
      <c r="N200" s="1"/>
      <c r="O200" s="1"/>
      <c r="P200" s="1"/>
      <c r="Q200" s="1"/>
    </row>
    <row r="201" spans="1:17" ht="12.75" customHeight="1" x14ac:dyDescent="0.2">
      <c r="A201" s="2"/>
      <c r="B201" s="2"/>
      <c r="C201" s="2"/>
      <c r="D201" s="2"/>
      <c r="E201" s="2"/>
      <c r="F201" s="2"/>
      <c r="G201" s="2"/>
      <c r="H201" s="2"/>
      <c r="I201" s="1"/>
      <c r="J201" s="1"/>
      <c r="K201" s="1"/>
      <c r="L201" s="1"/>
      <c r="M201" s="1"/>
      <c r="N201" s="1"/>
      <c r="O201" s="1"/>
      <c r="P201" s="1"/>
      <c r="Q201" s="1"/>
    </row>
    <row r="202" spans="1:17" ht="12.75" customHeight="1" x14ac:dyDescent="0.2">
      <c r="A202" s="2"/>
      <c r="B202" s="2"/>
      <c r="C202" s="2"/>
      <c r="D202" s="2"/>
      <c r="E202" s="2"/>
      <c r="F202" s="2"/>
      <c r="G202" s="2"/>
      <c r="H202" s="2"/>
      <c r="I202" s="1"/>
      <c r="J202" s="1"/>
      <c r="K202" s="1"/>
      <c r="L202" s="1"/>
      <c r="M202" s="1"/>
      <c r="N202" s="1"/>
      <c r="O202" s="1"/>
      <c r="P202" s="1"/>
      <c r="Q202" s="1"/>
    </row>
    <row r="203" spans="1:17" ht="12.75" customHeight="1" x14ac:dyDescent="0.2">
      <c r="A203" s="2"/>
      <c r="B203" s="2"/>
      <c r="C203" s="2"/>
      <c r="D203" s="2"/>
      <c r="E203" s="2"/>
      <c r="F203" s="2"/>
      <c r="G203" s="2"/>
      <c r="H203" s="2"/>
      <c r="I203" s="1"/>
      <c r="J203" s="1"/>
      <c r="K203" s="1"/>
      <c r="L203" s="1"/>
      <c r="M203" s="1"/>
      <c r="N203" s="1"/>
      <c r="O203" s="1"/>
      <c r="P203" s="1"/>
      <c r="Q203" s="1"/>
    </row>
    <row r="204" spans="1:17" ht="12.75" customHeight="1" x14ac:dyDescent="0.2">
      <c r="A204" s="2"/>
      <c r="B204" s="2"/>
      <c r="C204" s="2"/>
      <c r="D204" s="2"/>
      <c r="E204" s="2"/>
      <c r="F204" s="2"/>
      <c r="G204" s="2"/>
      <c r="H204" s="2"/>
      <c r="I204" s="1"/>
      <c r="J204" s="1"/>
      <c r="K204" s="1"/>
      <c r="L204" s="1"/>
      <c r="M204" s="1"/>
      <c r="N204" s="1"/>
      <c r="O204" s="1"/>
      <c r="P204" s="1"/>
      <c r="Q204" s="1"/>
    </row>
    <row r="205" spans="1:17" ht="12.75" customHeight="1" x14ac:dyDescent="0.2">
      <c r="A205" s="2"/>
      <c r="B205" s="2"/>
      <c r="C205" s="2"/>
      <c r="D205" s="2"/>
      <c r="E205" s="2"/>
      <c r="F205" s="2"/>
      <c r="G205" s="2"/>
      <c r="H205" s="2"/>
      <c r="I205" s="1"/>
      <c r="J205" s="1"/>
      <c r="K205" s="1"/>
      <c r="L205" s="1"/>
      <c r="M205" s="1"/>
      <c r="N205" s="1"/>
      <c r="O205" s="1"/>
      <c r="P205" s="1"/>
      <c r="Q205" s="1"/>
    </row>
    <row r="206" spans="1:17" ht="12.75" customHeight="1" x14ac:dyDescent="0.2">
      <c r="A206" s="2"/>
      <c r="B206" s="2"/>
      <c r="C206" s="2"/>
      <c r="D206" s="2"/>
      <c r="E206" s="2"/>
      <c r="F206" s="2"/>
      <c r="G206" s="2"/>
      <c r="H206" s="2"/>
      <c r="I206" s="1"/>
      <c r="J206" s="1"/>
      <c r="K206" s="1"/>
      <c r="L206" s="1"/>
      <c r="M206" s="1"/>
      <c r="N206" s="1"/>
      <c r="O206" s="1"/>
      <c r="P206" s="1"/>
      <c r="Q206" s="1"/>
    </row>
    <row r="207" spans="1:17" ht="12.75" customHeight="1" x14ac:dyDescent="0.2">
      <c r="A207" s="2"/>
      <c r="B207" s="2"/>
      <c r="C207" s="2"/>
      <c r="D207" s="2"/>
      <c r="E207" s="2"/>
      <c r="F207" s="2"/>
      <c r="G207" s="2"/>
      <c r="H207" s="2"/>
      <c r="I207" s="1"/>
      <c r="J207" s="1"/>
      <c r="K207" s="1"/>
      <c r="L207" s="1"/>
      <c r="M207" s="1"/>
      <c r="N207" s="1"/>
      <c r="O207" s="1"/>
      <c r="P207" s="1"/>
      <c r="Q207" s="1"/>
    </row>
    <row r="208" spans="1:17" ht="12.75" customHeight="1" x14ac:dyDescent="0.2">
      <c r="A208" s="2"/>
      <c r="B208" s="2"/>
      <c r="C208" s="2"/>
      <c r="D208" s="2"/>
      <c r="E208" s="2"/>
      <c r="F208" s="2"/>
      <c r="G208" s="2"/>
      <c r="H208" s="2"/>
      <c r="I208" s="1"/>
      <c r="J208" s="1"/>
      <c r="K208" s="1"/>
      <c r="L208" s="1"/>
      <c r="M208" s="1"/>
      <c r="N208" s="1"/>
      <c r="O208" s="1"/>
      <c r="P208" s="1"/>
      <c r="Q208" s="1"/>
    </row>
    <row r="209" spans="1:17" ht="12.75" customHeight="1" x14ac:dyDescent="0.2">
      <c r="A209" s="2"/>
      <c r="B209" s="2"/>
      <c r="C209" s="2"/>
      <c r="D209" s="2"/>
      <c r="E209" s="2"/>
      <c r="F209" s="2"/>
      <c r="G209" s="2"/>
      <c r="H209" s="2"/>
      <c r="I209" s="1"/>
      <c r="J209" s="1"/>
      <c r="K209" s="1"/>
      <c r="L209" s="1"/>
      <c r="M209" s="1"/>
      <c r="N209" s="1"/>
      <c r="O209" s="1"/>
      <c r="P209" s="1"/>
      <c r="Q209" s="1"/>
    </row>
    <row r="210" spans="1:17" ht="12.75" customHeight="1" x14ac:dyDescent="0.2">
      <c r="A210" s="2"/>
      <c r="B210" s="2"/>
      <c r="C210" s="2"/>
      <c r="D210" s="2"/>
      <c r="E210" s="2"/>
      <c r="F210" s="2"/>
      <c r="G210" s="2"/>
      <c r="H210" s="2"/>
      <c r="I210" s="1"/>
      <c r="J210" s="1"/>
      <c r="K210" s="1"/>
      <c r="L210" s="1"/>
      <c r="M210" s="1"/>
      <c r="N210" s="1"/>
      <c r="O210" s="1"/>
      <c r="P210" s="1"/>
      <c r="Q210" s="1"/>
    </row>
    <row r="211" spans="1:17" ht="12.75" customHeight="1" x14ac:dyDescent="0.2">
      <c r="A211" s="2"/>
      <c r="B211" s="2"/>
      <c r="C211" s="2"/>
      <c r="D211" s="2"/>
      <c r="E211" s="2"/>
      <c r="F211" s="2"/>
      <c r="G211" s="2"/>
      <c r="H211" s="2"/>
      <c r="I211" s="1"/>
      <c r="J211" s="1"/>
      <c r="K211" s="1"/>
      <c r="L211" s="1"/>
      <c r="M211" s="1"/>
      <c r="N211" s="1"/>
      <c r="O211" s="1"/>
      <c r="P211" s="1"/>
      <c r="Q211" s="1"/>
    </row>
    <row r="212" spans="1:17" ht="12.75" customHeight="1" x14ac:dyDescent="0.2">
      <c r="A212" s="2"/>
      <c r="B212" s="2"/>
      <c r="C212" s="2"/>
      <c r="D212" s="2"/>
      <c r="E212" s="2"/>
      <c r="F212" s="2"/>
      <c r="G212" s="2"/>
      <c r="H212" s="2"/>
      <c r="I212" s="1"/>
      <c r="J212" s="1"/>
      <c r="K212" s="1"/>
      <c r="L212" s="1"/>
      <c r="M212" s="1"/>
      <c r="N212" s="1"/>
      <c r="O212" s="1"/>
      <c r="P212" s="1"/>
      <c r="Q212" s="1"/>
    </row>
    <row r="213" spans="1:17" ht="12.75" customHeight="1" x14ac:dyDescent="0.2">
      <c r="A213" s="2"/>
      <c r="B213" s="2"/>
      <c r="C213" s="2"/>
      <c r="D213" s="2"/>
      <c r="E213" s="2"/>
      <c r="F213" s="2"/>
      <c r="G213" s="2"/>
      <c r="H213" s="2"/>
      <c r="I213" s="1"/>
      <c r="J213" s="1"/>
      <c r="K213" s="1"/>
      <c r="L213" s="1"/>
      <c r="M213" s="1"/>
      <c r="N213" s="1"/>
      <c r="O213" s="1"/>
      <c r="P213" s="1"/>
      <c r="Q213" s="1"/>
    </row>
    <row r="214" spans="1:17" ht="12.75" customHeight="1" x14ac:dyDescent="0.2">
      <c r="A214" s="2"/>
      <c r="B214" s="2"/>
      <c r="C214" s="2"/>
      <c r="D214" s="2"/>
      <c r="E214" s="2"/>
      <c r="F214" s="2"/>
      <c r="G214" s="2"/>
      <c r="H214" s="2"/>
      <c r="I214" s="1"/>
      <c r="J214" s="1"/>
      <c r="K214" s="1"/>
      <c r="L214" s="1"/>
      <c r="M214" s="1"/>
      <c r="N214" s="1"/>
      <c r="O214" s="1"/>
      <c r="P214" s="1"/>
      <c r="Q214" s="1"/>
    </row>
    <row r="215" spans="1:17" ht="12.75" customHeight="1" x14ac:dyDescent="0.2">
      <c r="A215" s="2"/>
      <c r="B215" s="2"/>
      <c r="C215" s="2"/>
      <c r="D215" s="2"/>
      <c r="E215" s="2"/>
      <c r="F215" s="2"/>
      <c r="G215" s="2"/>
      <c r="H215" s="2"/>
      <c r="I215" s="1"/>
      <c r="J215" s="1"/>
      <c r="K215" s="1"/>
      <c r="L215" s="1"/>
      <c r="M215" s="1"/>
      <c r="N215" s="1"/>
      <c r="O215" s="1"/>
      <c r="P215" s="1"/>
      <c r="Q215" s="1"/>
    </row>
    <row r="216" spans="1:17" ht="12.75" customHeight="1" x14ac:dyDescent="0.2">
      <c r="A216" s="2"/>
      <c r="B216" s="2"/>
      <c r="C216" s="2"/>
      <c r="D216" s="2"/>
      <c r="E216" s="2"/>
      <c r="F216" s="2"/>
      <c r="G216" s="2"/>
      <c r="H216" s="2"/>
      <c r="I216" s="1"/>
      <c r="J216" s="1"/>
      <c r="K216" s="1"/>
      <c r="L216" s="1"/>
      <c r="M216" s="1"/>
      <c r="N216" s="1"/>
      <c r="O216" s="1"/>
      <c r="P216" s="1"/>
      <c r="Q216" s="1"/>
    </row>
    <row r="217" spans="1:17" ht="12.75" customHeight="1" x14ac:dyDescent="0.2">
      <c r="A217" s="2"/>
      <c r="B217" s="2"/>
      <c r="C217" s="2"/>
      <c r="D217" s="2"/>
      <c r="E217" s="2"/>
      <c r="F217" s="2"/>
      <c r="G217" s="2"/>
      <c r="H217" s="2"/>
      <c r="I217" s="1"/>
      <c r="J217" s="1"/>
      <c r="K217" s="1"/>
      <c r="L217" s="1"/>
      <c r="M217" s="1"/>
      <c r="N217" s="1"/>
      <c r="O217" s="1"/>
      <c r="P217" s="1"/>
      <c r="Q217" s="1"/>
    </row>
    <row r="218" spans="1:17" ht="12.75" customHeight="1" x14ac:dyDescent="0.2">
      <c r="A218" s="2"/>
      <c r="B218" s="2"/>
      <c r="C218" s="2"/>
      <c r="D218" s="2"/>
      <c r="E218" s="2"/>
      <c r="F218" s="2"/>
      <c r="G218" s="2"/>
      <c r="H218" s="2"/>
      <c r="I218" s="1"/>
      <c r="J218" s="1"/>
      <c r="K218" s="1"/>
      <c r="L218" s="1"/>
      <c r="M218" s="1"/>
      <c r="N218" s="1"/>
      <c r="O218" s="1"/>
      <c r="P218" s="1"/>
      <c r="Q218" s="1"/>
    </row>
    <row r="219" spans="1:17" ht="12.75" customHeight="1" x14ac:dyDescent="0.2">
      <c r="A219" s="2"/>
      <c r="B219" s="2"/>
      <c r="C219" s="2"/>
      <c r="D219" s="2"/>
      <c r="E219" s="2"/>
      <c r="F219" s="2"/>
      <c r="G219" s="2"/>
      <c r="H219" s="2"/>
      <c r="I219" s="1"/>
      <c r="J219" s="1"/>
      <c r="K219" s="1"/>
      <c r="L219" s="1"/>
      <c r="M219" s="1"/>
      <c r="N219" s="1"/>
      <c r="O219" s="1"/>
      <c r="P219" s="1"/>
      <c r="Q219" s="1"/>
    </row>
    <row r="220" spans="1:17" ht="12.75" customHeight="1" x14ac:dyDescent="0.2">
      <c r="A220" s="2"/>
      <c r="B220" s="2"/>
      <c r="C220" s="2"/>
      <c r="D220" s="2"/>
      <c r="E220" s="2"/>
      <c r="F220" s="2"/>
      <c r="G220" s="2"/>
      <c r="H220" s="2"/>
      <c r="I220" s="1"/>
      <c r="J220" s="1"/>
      <c r="K220" s="1"/>
      <c r="L220" s="1"/>
      <c r="M220" s="1"/>
      <c r="N220" s="1"/>
      <c r="O220" s="1"/>
      <c r="P220" s="1"/>
      <c r="Q220" s="1"/>
    </row>
    <row r="221" spans="1:17" ht="12.75" customHeight="1" x14ac:dyDescent="0.2">
      <c r="A221" s="2"/>
      <c r="B221" s="2"/>
      <c r="C221" s="2"/>
      <c r="D221" s="2"/>
      <c r="E221" s="2"/>
      <c r="F221" s="2"/>
      <c r="G221" s="2"/>
      <c r="H221" s="2"/>
      <c r="I221" s="1"/>
      <c r="J221" s="1"/>
      <c r="K221" s="1"/>
      <c r="L221" s="1"/>
      <c r="M221" s="1"/>
      <c r="N221" s="1"/>
      <c r="O221" s="1"/>
      <c r="P221" s="1"/>
      <c r="Q221" s="1"/>
    </row>
    <row r="222" spans="1:17" ht="12.75" customHeight="1" x14ac:dyDescent="0.2">
      <c r="A222" s="2"/>
      <c r="B222" s="2"/>
      <c r="C222" s="2"/>
      <c r="D222" s="2"/>
      <c r="E222" s="2"/>
      <c r="F222" s="2"/>
      <c r="G222" s="2"/>
      <c r="H222" s="2"/>
      <c r="I222" s="1"/>
      <c r="J222" s="1"/>
      <c r="K222" s="1"/>
      <c r="L222" s="1"/>
      <c r="M222" s="1"/>
      <c r="N222" s="1"/>
      <c r="O222" s="1"/>
      <c r="P222" s="1"/>
      <c r="Q222" s="1"/>
    </row>
    <row r="223" spans="1:17" ht="12.75" customHeight="1" x14ac:dyDescent="0.2">
      <c r="A223" s="2"/>
      <c r="B223" s="2"/>
      <c r="C223" s="2"/>
      <c r="D223" s="2"/>
      <c r="E223" s="2"/>
      <c r="F223" s="2"/>
      <c r="G223" s="2"/>
      <c r="H223" s="2"/>
      <c r="I223" s="1"/>
      <c r="J223" s="1"/>
      <c r="K223" s="1"/>
      <c r="L223" s="1"/>
      <c r="M223" s="1"/>
      <c r="N223" s="1"/>
      <c r="O223" s="1"/>
      <c r="P223" s="1"/>
      <c r="Q223" s="1"/>
    </row>
    <row r="224" spans="1:17" ht="12.75" customHeight="1" x14ac:dyDescent="0.2">
      <c r="A224" s="2"/>
      <c r="B224" s="2"/>
      <c r="C224" s="2"/>
      <c r="D224" s="2"/>
      <c r="E224" s="2"/>
      <c r="F224" s="2"/>
      <c r="G224" s="2"/>
      <c r="H224" s="2"/>
      <c r="I224" s="1"/>
      <c r="J224" s="1"/>
      <c r="K224" s="1"/>
      <c r="L224" s="1"/>
      <c r="M224" s="1"/>
      <c r="N224" s="1"/>
      <c r="O224" s="1"/>
      <c r="P224" s="1"/>
      <c r="Q224" s="1"/>
    </row>
    <row r="225" spans="1:17" ht="12.75" customHeight="1" x14ac:dyDescent="0.2">
      <c r="A225" s="2"/>
      <c r="B225" s="2"/>
      <c r="C225" s="2"/>
      <c r="D225" s="2"/>
      <c r="E225" s="2"/>
      <c r="F225" s="2"/>
      <c r="G225" s="2"/>
      <c r="H225" s="2"/>
      <c r="I225" s="1"/>
      <c r="J225" s="1"/>
      <c r="K225" s="1"/>
      <c r="L225" s="1"/>
      <c r="M225" s="1"/>
      <c r="N225" s="1"/>
      <c r="O225" s="1"/>
      <c r="P225" s="1"/>
      <c r="Q225" s="1"/>
    </row>
    <row r="226" spans="1:17" ht="12.75" customHeight="1" x14ac:dyDescent="0.2">
      <c r="A226" s="2"/>
      <c r="B226" s="2"/>
      <c r="C226" s="2"/>
      <c r="D226" s="2"/>
      <c r="E226" s="2"/>
      <c r="F226" s="2"/>
      <c r="G226" s="2"/>
      <c r="H226" s="2"/>
      <c r="I226" s="1"/>
      <c r="J226" s="1"/>
      <c r="K226" s="1"/>
      <c r="L226" s="1"/>
      <c r="M226" s="1"/>
      <c r="N226" s="1"/>
      <c r="O226" s="1"/>
      <c r="P226" s="1"/>
      <c r="Q226" s="1"/>
    </row>
    <row r="227" spans="1:17" ht="12.75" customHeight="1" x14ac:dyDescent="0.2">
      <c r="A227" s="2"/>
      <c r="B227" s="2"/>
      <c r="C227" s="2"/>
      <c r="D227" s="2"/>
      <c r="E227" s="2"/>
      <c r="F227" s="2"/>
      <c r="G227" s="2"/>
      <c r="H227" s="2"/>
      <c r="I227" s="1"/>
      <c r="J227" s="1"/>
      <c r="K227" s="1"/>
      <c r="L227" s="1"/>
      <c r="M227" s="1"/>
      <c r="N227" s="1"/>
      <c r="O227" s="1"/>
      <c r="P227" s="1"/>
      <c r="Q227" s="1"/>
    </row>
    <row r="228" spans="1:17" ht="12.75" customHeight="1" x14ac:dyDescent="0.2">
      <c r="A228" s="2"/>
      <c r="B228" s="2"/>
      <c r="C228" s="2"/>
      <c r="D228" s="2"/>
      <c r="E228" s="2"/>
      <c r="F228" s="2"/>
      <c r="G228" s="2"/>
      <c r="H228" s="2"/>
      <c r="I228" s="1"/>
      <c r="J228" s="1"/>
      <c r="K228" s="1"/>
      <c r="L228" s="1"/>
      <c r="M228" s="1"/>
      <c r="N228" s="1"/>
      <c r="O228" s="1"/>
      <c r="P228" s="1"/>
      <c r="Q228" s="1"/>
    </row>
    <row r="229" spans="1:17" ht="12.75" customHeight="1" x14ac:dyDescent="0.2">
      <c r="A229" s="2"/>
      <c r="B229" s="2"/>
      <c r="C229" s="2"/>
      <c r="D229" s="2"/>
      <c r="E229" s="2"/>
      <c r="F229" s="2"/>
      <c r="G229" s="2"/>
      <c r="H229" s="2"/>
      <c r="I229" s="1"/>
      <c r="J229" s="1"/>
      <c r="K229" s="1"/>
      <c r="L229" s="1"/>
      <c r="M229" s="1"/>
      <c r="N229" s="1"/>
      <c r="O229" s="1"/>
      <c r="P229" s="1"/>
      <c r="Q229" s="1"/>
    </row>
    <row r="230" spans="1:17" ht="12.75" customHeight="1" x14ac:dyDescent="0.2">
      <c r="A230" s="2"/>
      <c r="B230" s="2"/>
      <c r="C230" s="2"/>
      <c r="D230" s="2"/>
      <c r="E230" s="2"/>
      <c r="F230" s="2"/>
      <c r="G230" s="2"/>
      <c r="H230" s="2"/>
      <c r="I230" s="1"/>
      <c r="J230" s="1"/>
      <c r="K230" s="1"/>
      <c r="L230" s="1"/>
      <c r="M230" s="1"/>
      <c r="N230" s="1"/>
      <c r="O230" s="1"/>
      <c r="P230" s="1"/>
      <c r="Q230" s="1"/>
    </row>
    <row r="231" spans="1:17" ht="12.75" customHeight="1" x14ac:dyDescent="0.2">
      <c r="A231" s="2"/>
      <c r="B231" s="2"/>
      <c r="C231" s="2"/>
      <c r="D231" s="2"/>
      <c r="E231" s="2"/>
      <c r="F231" s="2"/>
      <c r="G231" s="2"/>
      <c r="H231" s="2"/>
      <c r="I231" s="1"/>
      <c r="J231" s="1"/>
      <c r="K231" s="1"/>
      <c r="L231" s="1"/>
      <c r="M231" s="1"/>
      <c r="N231" s="1"/>
      <c r="O231" s="1"/>
      <c r="P231" s="1"/>
      <c r="Q231" s="1"/>
    </row>
    <row r="232" spans="1:17" ht="12.75" customHeight="1" x14ac:dyDescent="0.2">
      <c r="A232" s="2"/>
      <c r="B232" s="2"/>
      <c r="C232" s="2"/>
      <c r="D232" s="2"/>
      <c r="E232" s="2"/>
      <c r="F232" s="2"/>
      <c r="G232" s="2"/>
      <c r="H232" s="2"/>
      <c r="I232" s="1"/>
      <c r="J232" s="1"/>
      <c r="K232" s="1"/>
      <c r="L232" s="1"/>
      <c r="M232" s="1"/>
      <c r="N232" s="1"/>
      <c r="O232" s="1"/>
      <c r="P232" s="1"/>
      <c r="Q232" s="1"/>
    </row>
    <row r="233" spans="1:17" ht="12.75" customHeight="1" x14ac:dyDescent="0.2">
      <c r="A233" s="2"/>
      <c r="B233" s="2"/>
      <c r="C233" s="2"/>
      <c r="D233" s="2"/>
      <c r="E233" s="2"/>
      <c r="F233" s="2"/>
      <c r="G233" s="2"/>
      <c r="H233" s="2"/>
      <c r="I233" s="1"/>
      <c r="J233" s="1"/>
      <c r="K233" s="1"/>
      <c r="L233" s="1"/>
      <c r="M233" s="1"/>
      <c r="N233" s="1"/>
      <c r="O233" s="1"/>
      <c r="P233" s="1"/>
      <c r="Q233" s="1"/>
    </row>
    <row r="234" spans="1:17" ht="15.75" customHeight="1" x14ac:dyDescent="0.2"/>
    <row r="235" spans="1:17" ht="15.75" customHeight="1" x14ac:dyDescent="0.2"/>
    <row r="236" spans="1:17" ht="15.75" customHeight="1" x14ac:dyDescent="0.2"/>
    <row r="237" spans="1:17" ht="15.75" customHeight="1" x14ac:dyDescent="0.2"/>
    <row r="238" spans="1:17" ht="15.75" customHeight="1" x14ac:dyDescent="0.2"/>
    <row r="239" spans="1:17" ht="15.75" customHeight="1" x14ac:dyDescent="0.2"/>
    <row r="240" spans="1:17"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sheetData>
  <sheetProtection algorithmName="SHA-512" hashValue="WHEtbeaCwCrKbm+pU91Q/371ShMnoP2pYotn2IeYxAQTQMLrGIWTT1ehcVXyr4i+5TIpMAkLf87riBrNEjC7Ug==" saltValue="U30unAKNwH6jc7P87ota+g==" spinCount="100000" sheet="1" objects="1" scenarios="1"/>
  <mergeCells count="13">
    <mergeCell ref="A33:E33"/>
    <mergeCell ref="A1:F1"/>
    <mergeCell ref="A3:F3"/>
    <mergeCell ref="H3:I3"/>
    <mergeCell ref="A10:E10"/>
    <mergeCell ref="A11:E11"/>
    <mergeCell ref="A13:F13"/>
    <mergeCell ref="H13:I13"/>
    <mergeCell ref="A21:E21"/>
    <mergeCell ref="A22:E22"/>
    <mergeCell ref="A24:F24"/>
    <mergeCell ref="H24:I24"/>
    <mergeCell ref="A32:E32"/>
  </mergeCells>
  <conditionalFormatting sqref="J5:J9">
    <cfRule type="cellIs" dxfId="9" priority="1" operator="greaterThan">
      <formula>"valor proposto superior ao máximo aceitável"</formula>
    </cfRule>
  </conditionalFormatting>
  <conditionalFormatting sqref="J15:J20">
    <cfRule type="cellIs" dxfId="8" priority="2" operator="greaterThan">
      <formula>"valor proposto superior ao máximo aceitável"</formula>
    </cfRule>
  </conditionalFormatting>
  <conditionalFormatting sqref="J26:J31">
    <cfRule type="cellIs" dxfId="7" priority="3" operator="greaterThan">
      <formula>"valor proposto superior ao máximo aceitável"</formula>
    </cfRule>
  </conditionalFormatting>
  <pageMargins left="0.511811024" right="0.51181095406360488" top="0.78740157499999996" bottom="0.78740157499999996" header="0" footer="0"/>
  <pageSetup scale="70"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5E0B3"/>
  </sheetPr>
  <dimension ref="A1:T1012"/>
  <sheetViews>
    <sheetView showGridLines="0" topLeftCell="A54" workbookViewId="0">
      <selection activeCell="E62" activeCellId="3" sqref="E5:E20 E26:E37 E43:E56 E62:E85"/>
    </sheetView>
  </sheetViews>
  <sheetFormatPr defaultColWidth="12.5703125" defaultRowHeight="15" customHeight="1" x14ac:dyDescent="0.2"/>
  <cols>
    <col min="1" max="1" width="6.42578125" customWidth="1"/>
    <col min="2" max="2" width="48.42578125" customWidth="1"/>
    <col min="3" max="3" width="9.140625" customWidth="1"/>
    <col min="4" max="4" width="11.42578125" customWidth="1"/>
    <col min="5" max="5" width="13.7109375" customWidth="1"/>
    <col min="6" max="6" width="14.140625" customWidth="1"/>
    <col min="7" max="7" width="3.7109375" customWidth="1"/>
    <col min="8" max="8" width="12.7109375" customWidth="1"/>
    <col min="9" max="9" width="14.7109375" customWidth="1"/>
    <col min="10" max="10" width="46.5703125" customWidth="1"/>
    <col min="11" max="17" width="8.5703125" customWidth="1"/>
  </cols>
  <sheetData>
    <row r="1" spans="1:20" ht="29.25" customHeight="1" x14ac:dyDescent="0.2">
      <c r="A1" s="430" t="s">
        <v>528</v>
      </c>
      <c r="B1" s="302"/>
      <c r="C1" s="302"/>
      <c r="D1" s="302"/>
      <c r="E1" s="302"/>
      <c r="F1" s="303"/>
      <c r="G1" s="253"/>
      <c r="H1" s="2"/>
      <c r="I1" s="2"/>
      <c r="J1" s="1"/>
      <c r="K1" s="1"/>
      <c r="L1" s="1"/>
      <c r="M1" s="1"/>
      <c r="N1" s="1"/>
      <c r="O1" s="1"/>
      <c r="P1" s="1"/>
      <c r="Q1" s="1"/>
    </row>
    <row r="2" spans="1:20" ht="12.75" customHeight="1" x14ac:dyDescent="0.2">
      <c r="A2" s="253"/>
      <c r="B2" s="253"/>
      <c r="C2" s="253"/>
      <c r="D2" s="253"/>
      <c r="E2" s="253"/>
      <c r="F2" s="253"/>
      <c r="G2" s="253"/>
      <c r="H2" s="2"/>
      <c r="I2" s="2"/>
      <c r="J2" s="1"/>
      <c r="K2" s="1"/>
      <c r="L2" s="1"/>
      <c r="M2" s="1"/>
      <c r="N2" s="1"/>
      <c r="O2" s="1"/>
      <c r="P2" s="1"/>
      <c r="Q2" s="1"/>
    </row>
    <row r="3" spans="1:20" ht="21" customHeight="1" x14ac:dyDescent="0.2">
      <c r="A3" s="427" t="s">
        <v>529</v>
      </c>
      <c r="B3" s="302"/>
      <c r="C3" s="302"/>
      <c r="D3" s="302"/>
      <c r="E3" s="302"/>
      <c r="F3" s="303"/>
      <c r="G3" s="253"/>
      <c r="H3" s="428" t="s">
        <v>247</v>
      </c>
      <c r="I3" s="303"/>
      <c r="J3" s="1"/>
      <c r="K3" s="1"/>
      <c r="L3" s="1"/>
      <c r="M3" s="1"/>
      <c r="N3" s="1"/>
      <c r="O3" s="1"/>
      <c r="P3" s="1"/>
      <c r="Q3" s="1"/>
    </row>
    <row r="4" spans="1:20" ht="41.25" customHeight="1" x14ac:dyDescent="0.2">
      <c r="A4" s="244" t="s">
        <v>20</v>
      </c>
      <c r="B4" s="244" t="s">
        <v>248</v>
      </c>
      <c r="C4" s="244" t="s">
        <v>249</v>
      </c>
      <c r="D4" s="244" t="s">
        <v>250</v>
      </c>
      <c r="E4" s="244" t="s">
        <v>284</v>
      </c>
      <c r="F4" s="244" t="s">
        <v>252</v>
      </c>
      <c r="G4" s="253"/>
      <c r="H4" s="171" t="s">
        <v>253</v>
      </c>
      <c r="I4" s="172" t="s">
        <v>254</v>
      </c>
      <c r="J4" s="173" t="s">
        <v>255</v>
      </c>
      <c r="K4" s="1"/>
      <c r="L4" s="1"/>
      <c r="M4" s="1"/>
      <c r="N4" s="1"/>
      <c r="O4" s="1"/>
      <c r="P4" s="1"/>
      <c r="Q4" s="1"/>
    </row>
    <row r="5" spans="1:20" ht="12.75" x14ac:dyDescent="0.2">
      <c r="A5" s="193">
        <v>1</v>
      </c>
      <c r="B5" s="259" t="s">
        <v>530</v>
      </c>
      <c r="C5" s="248" t="s">
        <v>332</v>
      </c>
      <c r="D5" s="260">
        <v>1</v>
      </c>
      <c r="E5" s="491"/>
      <c r="F5" s="261" t="str">
        <f t="shared" ref="F5:F17" si="0">IF(E5="","",TRUNC(D5*E5,2))</f>
        <v/>
      </c>
      <c r="G5" s="262"/>
      <c r="H5" s="226">
        <v>37.83</v>
      </c>
      <c r="I5" s="176">
        <f t="shared" ref="I5:I20" si="1">H5*D5</f>
        <v>37.83</v>
      </c>
      <c r="J5" s="43" t="str">
        <f t="shared" ref="J5:J20" si="2">IF(E5="","",IF(E5&lt;=H5,"ok","valor proposto superior ao máximo aceitável. Modifique o valor"))</f>
        <v/>
      </c>
      <c r="K5" s="263"/>
      <c r="L5" s="263"/>
      <c r="M5" s="263"/>
      <c r="N5" s="263"/>
      <c r="O5" s="263"/>
      <c r="P5" s="263"/>
      <c r="Q5" s="263"/>
      <c r="R5" s="246"/>
      <c r="S5" s="246"/>
      <c r="T5" s="246"/>
    </row>
    <row r="6" spans="1:20" ht="51" x14ac:dyDescent="0.2">
      <c r="A6" s="193">
        <v>2</v>
      </c>
      <c r="B6" s="238" t="s">
        <v>531</v>
      </c>
      <c r="C6" s="264" t="s">
        <v>286</v>
      </c>
      <c r="D6" s="265">
        <v>1</v>
      </c>
      <c r="E6" s="491"/>
      <c r="F6" s="261" t="str">
        <f t="shared" si="0"/>
        <v/>
      </c>
      <c r="G6" s="262"/>
      <c r="H6" s="226">
        <v>42.58</v>
      </c>
      <c r="I6" s="176">
        <f t="shared" si="1"/>
        <v>42.58</v>
      </c>
      <c r="J6" s="43" t="str">
        <f t="shared" si="2"/>
        <v/>
      </c>
      <c r="K6" s="263"/>
      <c r="L6" s="263"/>
      <c r="M6" s="263"/>
      <c r="N6" s="263"/>
      <c r="O6" s="263"/>
      <c r="P6" s="263"/>
      <c r="Q6" s="263"/>
      <c r="R6" s="246"/>
      <c r="S6" s="246"/>
      <c r="T6" s="246"/>
    </row>
    <row r="7" spans="1:20" ht="51" x14ac:dyDescent="0.2">
      <c r="A7" s="193">
        <v>3</v>
      </c>
      <c r="B7" s="266" t="s">
        <v>525</v>
      </c>
      <c r="C7" s="248" t="s">
        <v>518</v>
      </c>
      <c r="D7" s="260">
        <v>2</v>
      </c>
      <c r="E7" s="491"/>
      <c r="F7" s="261" t="str">
        <f t="shared" si="0"/>
        <v/>
      </c>
      <c r="G7" s="262"/>
      <c r="H7" s="226">
        <v>63.63</v>
      </c>
      <c r="I7" s="176">
        <f t="shared" si="1"/>
        <v>127.26</v>
      </c>
      <c r="J7" s="43" t="str">
        <f t="shared" si="2"/>
        <v/>
      </c>
      <c r="K7" s="263"/>
      <c r="L7" s="263"/>
      <c r="M7" s="263"/>
      <c r="N7" s="263"/>
      <c r="O7" s="263"/>
      <c r="P7" s="263"/>
      <c r="Q7" s="263"/>
      <c r="R7" s="246"/>
      <c r="S7" s="246"/>
      <c r="T7" s="246"/>
    </row>
    <row r="8" spans="1:20" ht="51" x14ac:dyDescent="0.2">
      <c r="A8" s="193">
        <v>4</v>
      </c>
      <c r="B8" s="254" t="s">
        <v>532</v>
      </c>
      <c r="C8" s="248" t="s">
        <v>286</v>
      </c>
      <c r="D8" s="260">
        <v>1</v>
      </c>
      <c r="E8" s="491"/>
      <c r="F8" s="261" t="str">
        <f t="shared" si="0"/>
        <v/>
      </c>
      <c r="G8" s="262"/>
      <c r="H8" s="226">
        <v>17.350000000000001</v>
      </c>
      <c r="I8" s="176">
        <f t="shared" si="1"/>
        <v>17.350000000000001</v>
      </c>
      <c r="J8" s="43" t="str">
        <f t="shared" si="2"/>
        <v/>
      </c>
      <c r="K8" s="263"/>
      <c r="L8" s="263"/>
      <c r="M8" s="263"/>
      <c r="N8" s="263"/>
      <c r="O8" s="263"/>
      <c r="P8" s="263"/>
      <c r="Q8" s="263"/>
      <c r="R8" s="246"/>
      <c r="S8" s="246"/>
      <c r="T8" s="246"/>
    </row>
    <row r="9" spans="1:20" ht="25.5" x14ac:dyDescent="0.2">
      <c r="A9" s="193">
        <v>5</v>
      </c>
      <c r="B9" s="254" t="s">
        <v>521</v>
      </c>
      <c r="C9" s="248" t="s">
        <v>332</v>
      </c>
      <c r="D9" s="260">
        <v>2</v>
      </c>
      <c r="E9" s="491"/>
      <c r="F9" s="261" t="str">
        <f t="shared" si="0"/>
        <v/>
      </c>
      <c r="G9" s="262"/>
      <c r="H9" s="226">
        <v>22.13</v>
      </c>
      <c r="I9" s="176">
        <f t="shared" si="1"/>
        <v>44.26</v>
      </c>
      <c r="J9" s="43" t="str">
        <f t="shared" si="2"/>
        <v/>
      </c>
      <c r="K9" s="263"/>
      <c r="L9" s="263"/>
      <c r="M9" s="263"/>
      <c r="N9" s="263"/>
      <c r="O9" s="263"/>
      <c r="P9" s="263"/>
      <c r="Q9" s="263"/>
      <c r="R9" s="246"/>
      <c r="S9" s="246"/>
      <c r="T9" s="246"/>
    </row>
    <row r="10" spans="1:20" ht="76.5" x14ac:dyDescent="0.2">
      <c r="A10" s="196">
        <v>6</v>
      </c>
      <c r="B10" s="238" t="s">
        <v>533</v>
      </c>
      <c r="C10" s="248" t="s">
        <v>534</v>
      </c>
      <c r="D10" s="248">
        <v>1</v>
      </c>
      <c r="E10" s="491"/>
      <c r="F10" s="261" t="str">
        <f t="shared" si="0"/>
        <v/>
      </c>
      <c r="G10" s="262"/>
      <c r="H10" s="226">
        <v>93.47</v>
      </c>
      <c r="I10" s="176">
        <f t="shared" si="1"/>
        <v>93.47</v>
      </c>
      <c r="J10" s="43" t="str">
        <f t="shared" si="2"/>
        <v/>
      </c>
      <c r="K10" s="263"/>
      <c r="L10" s="263"/>
      <c r="M10" s="263"/>
      <c r="N10" s="263"/>
      <c r="O10" s="263"/>
      <c r="P10" s="263"/>
      <c r="Q10" s="263"/>
      <c r="R10" s="246"/>
      <c r="S10" s="246"/>
      <c r="T10" s="246"/>
    </row>
    <row r="11" spans="1:20" ht="25.5" x14ac:dyDescent="0.2">
      <c r="A11" s="193">
        <v>7</v>
      </c>
      <c r="B11" s="254" t="s">
        <v>535</v>
      </c>
      <c r="C11" s="248" t="s">
        <v>518</v>
      </c>
      <c r="D11" s="260">
        <v>2</v>
      </c>
      <c r="E11" s="491"/>
      <c r="F11" s="261" t="str">
        <f t="shared" si="0"/>
        <v/>
      </c>
      <c r="G11" s="262"/>
      <c r="H11" s="226">
        <v>17.46</v>
      </c>
      <c r="I11" s="176">
        <f t="shared" si="1"/>
        <v>34.92</v>
      </c>
      <c r="J11" s="43" t="str">
        <f t="shared" si="2"/>
        <v/>
      </c>
      <c r="K11" s="263"/>
      <c r="L11" s="263"/>
      <c r="M11" s="263"/>
      <c r="N11" s="263"/>
      <c r="O11" s="263"/>
      <c r="P11" s="263"/>
      <c r="Q11" s="263"/>
      <c r="R11" s="246"/>
      <c r="S11" s="246"/>
      <c r="T11" s="246"/>
    </row>
    <row r="12" spans="1:20" ht="38.25" x14ac:dyDescent="0.2">
      <c r="A12" s="193">
        <v>8</v>
      </c>
      <c r="B12" s="266" t="s">
        <v>536</v>
      </c>
      <c r="C12" s="248" t="s">
        <v>286</v>
      </c>
      <c r="D12" s="260">
        <v>1</v>
      </c>
      <c r="E12" s="491"/>
      <c r="F12" s="261" t="str">
        <f t="shared" si="0"/>
        <v/>
      </c>
      <c r="G12" s="262"/>
      <c r="H12" s="226">
        <v>50.32</v>
      </c>
      <c r="I12" s="176">
        <f t="shared" si="1"/>
        <v>50.32</v>
      </c>
      <c r="J12" s="43" t="str">
        <f t="shared" si="2"/>
        <v/>
      </c>
      <c r="K12" s="263"/>
      <c r="L12" s="263"/>
      <c r="M12" s="263"/>
      <c r="N12" s="263"/>
      <c r="O12" s="263"/>
      <c r="P12" s="263"/>
      <c r="Q12" s="263"/>
      <c r="R12" s="246"/>
      <c r="S12" s="246"/>
      <c r="T12" s="246"/>
    </row>
    <row r="13" spans="1:20" ht="63.75" x14ac:dyDescent="0.2">
      <c r="A13" s="193">
        <v>9</v>
      </c>
      <c r="B13" s="238" t="s">
        <v>537</v>
      </c>
      <c r="C13" s="248" t="s">
        <v>286</v>
      </c>
      <c r="D13" s="260">
        <v>1</v>
      </c>
      <c r="E13" s="491"/>
      <c r="F13" s="261" t="str">
        <f t="shared" si="0"/>
        <v/>
      </c>
      <c r="G13" s="262"/>
      <c r="H13" s="226">
        <v>1.87</v>
      </c>
      <c r="I13" s="176">
        <f t="shared" si="1"/>
        <v>1.87</v>
      </c>
      <c r="J13" s="43" t="str">
        <f t="shared" si="2"/>
        <v/>
      </c>
      <c r="K13" s="263"/>
      <c r="L13" s="263"/>
      <c r="M13" s="263"/>
      <c r="N13" s="263"/>
      <c r="O13" s="263"/>
      <c r="P13" s="263"/>
      <c r="Q13" s="263"/>
      <c r="R13" s="246"/>
      <c r="S13" s="246"/>
      <c r="T13" s="246"/>
    </row>
    <row r="14" spans="1:20" ht="140.25" x14ac:dyDescent="0.2">
      <c r="A14" s="193">
        <v>10</v>
      </c>
      <c r="B14" s="254" t="s">
        <v>538</v>
      </c>
      <c r="C14" s="248" t="s">
        <v>286</v>
      </c>
      <c r="D14" s="260">
        <v>2</v>
      </c>
      <c r="E14" s="491"/>
      <c r="F14" s="261" t="str">
        <f t="shared" si="0"/>
        <v/>
      </c>
      <c r="G14" s="262"/>
      <c r="H14" s="226">
        <v>9.75</v>
      </c>
      <c r="I14" s="176">
        <f t="shared" si="1"/>
        <v>19.5</v>
      </c>
      <c r="J14" s="43" t="str">
        <f t="shared" si="2"/>
        <v/>
      </c>
      <c r="K14" s="263"/>
      <c r="L14" s="263"/>
      <c r="M14" s="263"/>
      <c r="N14" s="263"/>
      <c r="O14" s="263"/>
      <c r="P14" s="263"/>
      <c r="Q14" s="263"/>
      <c r="R14" s="246"/>
      <c r="S14" s="246"/>
      <c r="T14" s="246"/>
    </row>
    <row r="15" spans="1:20" ht="25.5" x14ac:dyDescent="0.2">
      <c r="A15" s="193">
        <v>11</v>
      </c>
      <c r="B15" s="254" t="s">
        <v>539</v>
      </c>
      <c r="C15" s="248" t="s">
        <v>286</v>
      </c>
      <c r="D15" s="260">
        <v>5</v>
      </c>
      <c r="E15" s="491"/>
      <c r="F15" s="261" t="str">
        <f t="shared" si="0"/>
        <v/>
      </c>
      <c r="G15" s="262"/>
      <c r="H15" s="226">
        <v>35.86</v>
      </c>
      <c r="I15" s="176">
        <f t="shared" si="1"/>
        <v>179.3</v>
      </c>
      <c r="J15" s="43" t="str">
        <f t="shared" si="2"/>
        <v/>
      </c>
      <c r="K15" s="263"/>
      <c r="L15" s="263"/>
      <c r="M15" s="263"/>
      <c r="N15" s="263"/>
      <c r="O15" s="263"/>
      <c r="P15" s="263"/>
      <c r="Q15" s="263"/>
      <c r="R15" s="246"/>
      <c r="S15" s="246"/>
      <c r="T15" s="246"/>
    </row>
    <row r="16" spans="1:20" ht="25.5" x14ac:dyDescent="0.2">
      <c r="A16" s="193">
        <v>12</v>
      </c>
      <c r="B16" s="179" t="s">
        <v>540</v>
      </c>
      <c r="C16" s="248" t="s">
        <v>286</v>
      </c>
      <c r="D16" s="260">
        <v>2</v>
      </c>
      <c r="E16" s="491"/>
      <c r="F16" s="261" t="str">
        <f t="shared" si="0"/>
        <v/>
      </c>
      <c r="G16" s="262"/>
      <c r="H16" s="226">
        <v>4.4400000000000004</v>
      </c>
      <c r="I16" s="176">
        <f t="shared" si="1"/>
        <v>8.8800000000000008</v>
      </c>
      <c r="J16" s="43" t="str">
        <f t="shared" si="2"/>
        <v/>
      </c>
      <c r="K16" s="263"/>
      <c r="L16" s="263"/>
      <c r="M16" s="263"/>
      <c r="N16" s="263"/>
      <c r="O16" s="263"/>
      <c r="P16" s="263"/>
      <c r="Q16" s="263"/>
      <c r="R16" s="246"/>
      <c r="S16" s="246"/>
      <c r="T16" s="246"/>
    </row>
    <row r="17" spans="1:20" ht="63.75" x14ac:dyDescent="0.2">
      <c r="A17" s="193">
        <v>13</v>
      </c>
      <c r="B17" s="238" t="s">
        <v>541</v>
      </c>
      <c r="C17" s="264" t="s">
        <v>518</v>
      </c>
      <c r="D17" s="265">
        <v>2</v>
      </c>
      <c r="E17" s="491"/>
      <c r="F17" s="261" t="str">
        <f t="shared" si="0"/>
        <v/>
      </c>
      <c r="G17" s="262"/>
      <c r="H17" s="226">
        <v>57.9</v>
      </c>
      <c r="I17" s="176">
        <f t="shared" si="1"/>
        <v>115.8</v>
      </c>
      <c r="J17" s="43" t="str">
        <f t="shared" si="2"/>
        <v/>
      </c>
      <c r="K17" s="263"/>
      <c r="L17" s="263"/>
      <c r="M17" s="263"/>
      <c r="N17" s="263"/>
      <c r="O17" s="263"/>
      <c r="P17" s="263"/>
      <c r="Q17" s="263"/>
      <c r="R17" s="246"/>
      <c r="S17" s="246"/>
      <c r="T17" s="246"/>
    </row>
    <row r="18" spans="1:20" ht="25.5" x14ac:dyDescent="0.2">
      <c r="A18" s="196">
        <v>14</v>
      </c>
      <c r="B18" s="267" t="s">
        <v>542</v>
      </c>
      <c r="C18" s="264" t="s">
        <v>286</v>
      </c>
      <c r="D18" s="268">
        <v>1</v>
      </c>
      <c r="E18" s="494"/>
      <c r="F18" s="269">
        <f t="shared" ref="F18:F20" si="3">D18*E18</f>
        <v>0</v>
      </c>
      <c r="G18" s="246"/>
      <c r="H18" s="270">
        <v>153.1</v>
      </c>
      <c r="I18" s="176">
        <f t="shared" si="1"/>
        <v>153.1</v>
      </c>
      <c r="J18" s="43" t="str">
        <f t="shared" si="2"/>
        <v/>
      </c>
      <c r="K18" s="263"/>
      <c r="L18" s="263"/>
      <c r="M18" s="263"/>
      <c r="N18" s="263"/>
      <c r="O18" s="263"/>
      <c r="P18" s="263"/>
      <c r="Q18" s="263"/>
      <c r="R18" s="246"/>
      <c r="S18" s="246"/>
      <c r="T18" s="246"/>
    </row>
    <row r="19" spans="1:20" ht="25.5" x14ac:dyDescent="0.2">
      <c r="A19" s="196">
        <v>15</v>
      </c>
      <c r="B19" s="267" t="s">
        <v>543</v>
      </c>
      <c r="C19" s="264" t="s">
        <v>286</v>
      </c>
      <c r="D19" s="268">
        <v>6</v>
      </c>
      <c r="E19" s="494"/>
      <c r="F19" s="269">
        <f t="shared" si="3"/>
        <v>0</v>
      </c>
      <c r="G19" s="246"/>
      <c r="H19" s="270">
        <v>24.23</v>
      </c>
      <c r="I19" s="176">
        <f t="shared" si="1"/>
        <v>145.38</v>
      </c>
      <c r="J19" s="43" t="str">
        <f t="shared" si="2"/>
        <v/>
      </c>
      <c r="K19" s="263"/>
      <c r="L19" s="263"/>
      <c r="M19" s="263"/>
      <c r="N19" s="263"/>
      <c r="O19" s="263"/>
      <c r="P19" s="263"/>
      <c r="Q19" s="263"/>
      <c r="R19" s="246"/>
      <c r="S19" s="246"/>
      <c r="T19" s="246"/>
    </row>
    <row r="20" spans="1:20" ht="25.5" x14ac:dyDescent="0.2">
      <c r="A20" s="196">
        <v>16</v>
      </c>
      <c r="B20" s="267" t="s">
        <v>544</v>
      </c>
      <c r="C20" s="264" t="s">
        <v>518</v>
      </c>
      <c r="D20" s="271">
        <v>1</v>
      </c>
      <c r="E20" s="494"/>
      <c r="F20" s="269">
        <f t="shared" si="3"/>
        <v>0</v>
      </c>
      <c r="G20" s="246"/>
      <c r="H20" s="270">
        <v>27.78</v>
      </c>
      <c r="I20" s="176">
        <f t="shared" si="1"/>
        <v>27.78</v>
      </c>
      <c r="J20" s="43" t="str">
        <f t="shared" si="2"/>
        <v/>
      </c>
      <c r="K20" s="263"/>
      <c r="L20" s="263"/>
      <c r="M20" s="263"/>
      <c r="N20" s="263"/>
      <c r="O20" s="263"/>
      <c r="P20" s="263"/>
      <c r="Q20" s="263"/>
      <c r="R20" s="246"/>
      <c r="S20" s="246"/>
      <c r="T20" s="246"/>
    </row>
    <row r="21" spans="1:20" ht="12.75" customHeight="1" x14ac:dyDescent="0.2">
      <c r="A21" s="419" t="s">
        <v>519</v>
      </c>
      <c r="B21" s="302"/>
      <c r="C21" s="302"/>
      <c r="D21" s="302"/>
      <c r="E21" s="303"/>
      <c r="F21" s="176">
        <f>SUM(F5:F20)</f>
        <v>0</v>
      </c>
      <c r="G21" s="253"/>
      <c r="H21" s="2"/>
      <c r="I21" s="2"/>
      <c r="J21" s="1"/>
      <c r="K21" s="1"/>
      <c r="L21" s="1"/>
      <c r="M21" s="1"/>
      <c r="N21" s="1"/>
      <c r="O21" s="1"/>
      <c r="P21" s="1"/>
      <c r="Q21" s="1"/>
    </row>
    <row r="22" spans="1:20" ht="12.75" customHeight="1" x14ac:dyDescent="0.2">
      <c r="A22" s="419" t="s">
        <v>545</v>
      </c>
      <c r="B22" s="302"/>
      <c r="C22" s="302"/>
      <c r="D22" s="302"/>
      <c r="E22" s="303"/>
      <c r="F22" s="209">
        <f>TRUNC(F21/12,2)</f>
        <v>0</v>
      </c>
      <c r="G22" s="253"/>
      <c r="H22" s="2"/>
      <c r="I22" s="2"/>
      <c r="J22" s="1"/>
      <c r="K22" s="1"/>
      <c r="L22" s="1"/>
      <c r="M22" s="1"/>
      <c r="N22" s="1"/>
      <c r="O22" s="1"/>
      <c r="P22" s="1"/>
      <c r="Q22" s="1"/>
    </row>
    <row r="23" spans="1:20" ht="12.75" customHeight="1" x14ac:dyDescent="0.2">
      <c r="A23" s="253"/>
      <c r="B23" s="253"/>
      <c r="C23" s="253"/>
      <c r="D23" s="253"/>
      <c r="E23" s="253"/>
      <c r="F23" s="253"/>
      <c r="G23" s="253"/>
      <c r="H23" s="2"/>
      <c r="I23" s="2"/>
      <c r="J23" s="1"/>
      <c r="K23" s="1"/>
      <c r="L23" s="1"/>
      <c r="M23" s="1"/>
      <c r="N23" s="1"/>
      <c r="O23" s="1"/>
      <c r="P23" s="1"/>
      <c r="Q23" s="1"/>
    </row>
    <row r="24" spans="1:20" ht="20.25" customHeight="1" x14ac:dyDescent="0.2">
      <c r="A24" s="427" t="s">
        <v>546</v>
      </c>
      <c r="B24" s="302"/>
      <c r="C24" s="302"/>
      <c r="D24" s="302"/>
      <c r="E24" s="302"/>
      <c r="F24" s="303"/>
      <c r="G24" s="253"/>
      <c r="H24" s="428" t="s">
        <v>247</v>
      </c>
      <c r="I24" s="303"/>
      <c r="J24" s="1"/>
      <c r="K24" s="1"/>
      <c r="L24" s="1"/>
      <c r="M24" s="1"/>
      <c r="N24" s="1"/>
      <c r="O24" s="1"/>
      <c r="P24" s="1"/>
      <c r="Q24" s="1"/>
    </row>
    <row r="25" spans="1:20" ht="28.5" customHeight="1" x14ac:dyDescent="0.2">
      <c r="A25" s="244" t="s">
        <v>20</v>
      </c>
      <c r="B25" s="244" t="s">
        <v>248</v>
      </c>
      <c r="C25" s="244" t="s">
        <v>249</v>
      </c>
      <c r="D25" s="244" t="s">
        <v>250</v>
      </c>
      <c r="E25" s="244" t="s">
        <v>284</v>
      </c>
      <c r="F25" s="244" t="s">
        <v>252</v>
      </c>
      <c r="G25" s="253"/>
      <c r="H25" s="171" t="s">
        <v>253</v>
      </c>
      <c r="I25" s="172" t="s">
        <v>254</v>
      </c>
      <c r="J25" s="173" t="s">
        <v>255</v>
      </c>
      <c r="K25" s="1"/>
      <c r="L25" s="1"/>
      <c r="M25" s="1"/>
      <c r="N25" s="1"/>
      <c r="O25" s="1"/>
      <c r="P25" s="1"/>
      <c r="Q25" s="1"/>
    </row>
    <row r="26" spans="1:20" ht="12.75" x14ac:dyDescent="0.2">
      <c r="A26" s="193">
        <v>1</v>
      </c>
      <c r="B26" s="266" t="s">
        <v>530</v>
      </c>
      <c r="C26" s="248" t="s">
        <v>332</v>
      </c>
      <c r="D26" s="260">
        <v>1</v>
      </c>
      <c r="E26" s="491"/>
      <c r="F26" s="261" t="str">
        <f t="shared" ref="F26:F37" si="4">IF(E26="","",TRUNC(D26*E26,2))</f>
        <v/>
      </c>
      <c r="G26" s="253"/>
      <c r="H26" s="226">
        <v>37.83</v>
      </c>
      <c r="I26" s="176">
        <f t="shared" ref="I26:I37" si="5">H26*D26</f>
        <v>37.83</v>
      </c>
      <c r="J26" s="43" t="str">
        <f t="shared" ref="J26:J37" si="6">IF(E26="","",IF(E26&lt;=H26,"ok","valor proposto superior ao máximo aceitável. Modifique o valor"))</f>
        <v/>
      </c>
      <c r="K26" s="1"/>
      <c r="L26" s="1"/>
      <c r="M26" s="1"/>
      <c r="N26" s="1"/>
      <c r="O26" s="1"/>
      <c r="P26" s="1"/>
      <c r="Q26" s="1"/>
    </row>
    <row r="27" spans="1:20" ht="51" x14ac:dyDescent="0.2">
      <c r="A27" s="193">
        <v>2</v>
      </c>
      <c r="B27" s="238" t="s">
        <v>531</v>
      </c>
      <c r="C27" s="264" t="s">
        <v>286</v>
      </c>
      <c r="D27" s="265">
        <v>1</v>
      </c>
      <c r="E27" s="491"/>
      <c r="F27" s="261" t="str">
        <f t="shared" si="4"/>
        <v/>
      </c>
      <c r="G27" s="253"/>
      <c r="H27" s="226">
        <v>42.58</v>
      </c>
      <c r="I27" s="176">
        <f t="shared" si="5"/>
        <v>42.58</v>
      </c>
      <c r="J27" s="43" t="str">
        <f t="shared" si="6"/>
        <v/>
      </c>
      <c r="K27" s="1"/>
      <c r="L27" s="1"/>
      <c r="M27" s="1"/>
      <c r="N27" s="1"/>
      <c r="O27" s="1"/>
      <c r="P27" s="1"/>
      <c r="Q27" s="1"/>
    </row>
    <row r="28" spans="1:20" ht="51" x14ac:dyDescent="0.2">
      <c r="A28" s="193">
        <v>3</v>
      </c>
      <c r="B28" s="266" t="s">
        <v>525</v>
      </c>
      <c r="C28" s="248" t="s">
        <v>518</v>
      </c>
      <c r="D28" s="260">
        <v>2</v>
      </c>
      <c r="E28" s="491"/>
      <c r="F28" s="261" t="str">
        <f t="shared" si="4"/>
        <v/>
      </c>
      <c r="G28" s="253"/>
      <c r="H28" s="226">
        <v>63.63</v>
      </c>
      <c r="I28" s="176">
        <f t="shared" si="5"/>
        <v>127.26</v>
      </c>
      <c r="J28" s="43" t="str">
        <f t="shared" si="6"/>
        <v/>
      </c>
      <c r="K28" s="1"/>
      <c r="L28" s="1"/>
      <c r="M28" s="1"/>
      <c r="N28" s="1"/>
      <c r="O28" s="1"/>
      <c r="P28" s="1"/>
      <c r="Q28" s="1"/>
    </row>
    <row r="29" spans="1:20" ht="51" x14ac:dyDescent="0.2">
      <c r="A29" s="193">
        <v>4</v>
      </c>
      <c r="B29" s="254" t="s">
        <v>532</v>
      </c>
      <c r="C29" s="248" t="s">
        <v>286</v>
      </c>
      <c r="D29" s="260">
        <v>1</v>
      </c>
      <c r="E29" s="491"/>
      <c r="F29" s="261" t="str">
        <f t="shared" si="4"/>
        <v/>
      </c>
      <c r="G29" s="253"/>
      <c r="H29" s="226">
        <v>17.350000000000001</v>
      </c>
      <c r="I29" s="176">
        <f t="shared" si="5"/>
        <v>17.350000000000001</v>
      </c>
      <c r="J29" s="43" t="str">
        <f t="shared" si="6"/>
        <v/>
      </c>
      <c r="K29" s="1"/>
      <c r="L29" s="1"/>
      <c r="M29" s="1"/>
      <c r="N29" s="1"/>
      <c r="O29" s="1"/>
      <c r="P29" s="1"/>
      <c r="Q29" s="1"/>
    </row>
    <row r="30" spans="1:20" ht="25.5" x14ac:dyDescent="0.2">
      <c r="A30" s="193">
        <v>5</v>
      </c>
      <c r="B30" s="254" t="s">
        <v>521</v>
      </c>
      <c r="C30" s="248" t="s">
        <v>332</v>
      </c>
      <c r="D30" s="260">
        <v>2</v>
      </c>
      <c r="E30" s="491"/>
      <c r="F30" s="261" t="str">
        <f t="shared" si="4"/>
        <v/>
      </c>
      <c r="G30" s="253"/>
      <c r="H30" s="226">
        <v>22.13</v>
      </c>
      <c r="I30" s="176">
        <f t="shared" si="5"/>
        <v>44.26</v>
      </c>
      <c r="J30" s="43" t="str">
        <f t="shared" si="6"/>
        <v/>
      </c>
      <c r="K30" s="1"/>
      <c r="L30" s="1"/>
      <c r="M30" s="1"/>
      <c r="N30" s="1"/>
      <c r="O30" s="1"/>
      <c r="P30" s="1"/>
      <c r="Q30" s="1"/>
    </row>
    <row r="31" spans="1:20" ht="25.5" x14ac:dyDescent="0.2">
      <c r="A31" s="193">
        <v>6</v>
      </c>
      <c r="B31" s="254" t="s">
        <v>535</v>
      </c>
      <c r="C31" s="248" t="s">
        <v>518</v>
      </c>
      <c r="D31" s="260">
        <v>2</v>
      </c>
      <c r="E31" s="491"/>
      <c r="F31" s="261" t="str">
        <f t="shared" si="4"/>
        <v/>
      </c>
      <c r="G31" s="253"/>
      <c r="H31" s="226">
        <v>17.46</v>
      </c>
      <c r="I31" s="176">
        <f t="shared" si="5"/>
        <v>34.92</v>
      </c>
      <c r="J31" s="43" t="str">
        <f t="shared" si="6"/>
        <v/>
      </c>
      <c r="K31" s="1"/>
      <c r="L31" s="1"/>
      <c r="M31" s="1"/>
      <c r="N31" s="1"/>
      <c r="O31" s="1"/>
      <c r="P31" s="1"/>
      <c r="Q31" s="1"/>
    </row>
    <row r="32" spans="1:20" ht="38.25" x14ac:dyDescent="0.2">
      <c r="A32" s="193">
        <v>7</v>
      </c>
      <c r="B32" s="266" t="s">
        <v>536</v>
      </c>
      <c r="C32" s="248" t="s">
        <v>286</v>
      </c>
      <c r="D32" s="260">
        <v>1</v>
      </c>
      <c r="E32" s="491"/>
      <c r="F32" s="261" t="str">
        <f t="shared" si="4"/>
        <v/>
      </c>
      <c r="G32" s="253"/>
      <c r="H32" s="226">
        <v>50.32</v>
      </c>
      <c r="I32" s="176">
        <f t="shared" si="5"/>
        <v>50.32</v>
      </c>
      <c r="J32" s="43" t="str">
        <f t="shared" si="6"/>
        <v/>
      </c>
      <c r="K32" s="1"/>
      <c r="L32" s="1"/>
      <c r="M32" s="1"/>
      <c r="N32" s="1"/>
      <c r="O32" s="1"/>
      <c r="P32" s="1"/>
      <c r="Q32" s="1"/>
    </row>
    <row r="33" spans="1:20" ht="63.75" x14ac:dyDescent="0.2">
      <c r="A33" s="193">
        <v>8</v>
      </c>
      <c r="B33" s="238" t="s">
        <v>537</v>
      </c>
      <c r="C33" s="248" t="s">
        <v>286</v>
      </c>
      <c r="D33" s="260">
        <v>1</v>
      </c>
      <c r="E33" s="491"/>
      <c r="F33" s="261" t="str">
        <f t="shared" si="4"/>
        <v/>
      </c>
      <c r="G33" s="253"/>
      <c r="H33" s="226">
        <v>1.87</v>
      </c>
      <c r="I33" s="176">
        <f t="shared" si="5"/>
        <v>1.87</v>
      </c>
      <c r="J33" s="43" t="str">
        <f t="shared" si="6"/>
        <v/>
      </c>
      <c r="K33" s="1"/>
      <c r="L33" s="1"/>
      <c r="M33" s="1"/>
      <c r="N33" s="1"/>
      <c r="O33" s="1"/>
      <c r="P33" s="1"/>
      <c r="Q33" s="1"/>
    </row>
    <row r="34" spans="1:20" ht="140.25" x14ac:dyDescent="0.2">
      <c r="A34" s="193">
        <v>9</v>
      </c>
      <c r="B34" s="254" t="s">
        <v>538</v>
      </c>
      <c r="C34" s="248" t="s">
        <v>286</v>
      </c>
      <c r="D34" s="260">
        <v>2</v>
      </c>
      <c r="E34" s="491"/>
      <c r="F34" s="261" t="str">
        <f t="shared" si="4"/>
        <v/>
      </c>
      <c r="G34" s="253"/>
      <c r="H34" s="226">
        <v>9.75</v>
      </c>
      <c r="I34" s="176">
        <f t="shared" si="5"/>
        <v>19.5</v>
      </c>
      <c r="J34" s="43" t="str">
        <f t="shared" si="6"/>
        <v/>
      </c>
      <c r="K34" s="1"/>
      <c r="L34" s="1"/>
      <c r="M34" s="1"/>
      <c r="N34" s="1"/>
      <c r="O34" s="1"/>
      <c r="P34" s="1"/>
      <c r="Q34" s="1"/>
    </row>
    <row r="35" spans="1:20" ht="25.5" x14ac:dyDescent="0.2">
      <c r="A35" s="193">
        <v>10</v>
      </c>
      <c r="B35" s="254" t="s">
        <v>539</v>
      </c>
      <c r="C35" s="248" t="s">
        <v>286</v>
      </c>
      <c r="D35" s="260">
        <v>5</v>
      </c>
      <c r="E35" s="491"/>
      <c r="F35" s="261" t="str">
        <f t="shared" si="4"/>
        <v/>
      </c>
      <c r="G35" s="253"/>
      <c r="H35" s="226">
        <v>35.86</v>
      </c>
      <c r="I35" s="176">
        <f t="shared" si="5"/>
        <v>179.3</v>
      </c>
      <c r="J35" s="43" t="str">
        <f t="shared" si="6"/>
        <v/>
      </c>
      <c r="K35" s="1"/>
      <c r="L35" s="1"/>
      <c r="M35" s="1"/>
      <c r="N35" s="1"/>
      <c r="O35" s="1"/>
      <c r="P35" s="1"/>
      <c r="Q35" s="1"/>
    </row>
    <row r="36" spans="1:20" ht="25.5" x14ac:dyDescent="0.2">
      <c r="A36" s="193">
        <v>11</v>
      </c>
      <c r="B36" s="179" t="s">
        <v>540</v>
      </c>
      <c r="C36" s="248" t="s">
        <v>286</v>
      </c>
      <c r="D36" s="260">
        <v>2</v>
      </c>
      <c r="E36" s="491"/>
      <c r="F36" s="261" t="str">
        <f t="shared" si="4"/>
        <v/>
      </c>
      <c r="G36" s="253"/>
      <c r="H36" s="226">
        <v>4.4400000000000004</v>
      </c>
      <c r="I36" s="176">
        <f t="shared" si="5"/>
        <v>8.8800000000000008</v>
      </c>
      <c r="J36" s="43" t="str">
        <f t="shared" si="6"/>
        <v/>
      </c>
      <c r="K36" s="1"/>
      <c r="L36" s="1"/>
      <c r="M36" s="1"/>
      <c r="N36" s="1"/>
      <c r="O36" s="1"/>
      <c r="P36" s="1"/>
      <c r="Q36" s="1"/>
    </row>
    <row r="37" spans="1:20" ht="63.75" x14ac:dyDescent="0.2">
      <c r="A37" s="193">
        <v>12</v>
      </c>
      <c r="B37" s="238" t="s">
        <v>541</v>
      </c>
      <c r="C37" s="264" t="s">
        <v>518</v>
      </c>
      <c r="D37" s="265">
        <v>2</v>
      </c>
      <c r="E37" s="491"/>
      <c r="F37" s="261" t="str">
        <f t="shared" si="4"/>
        <v/>
      </c>
      <c r="G37" s="253"/>
      <c r="H37" s="226">
        <v>57.9</v>
      </c>
      <c r="I37" s="176">
        <f t="shared" si="5"/>
        <v>115.8</v>
      </c>
      <c r="J37" s="43" t="str">
        <f t="shared" si="6"/>
        <v/>
      </c>
      <c r="K37" s="1"/>
      <c r="L37" s="1"/>
      <c r="M37" s="1"/>
      <c r="N37" s="1"/>
      <c r="O37" s="1"/>
      <c r="P37" s="1"/>
      <c r="Q37" s="1"/>
    </row>
    <row r="38" spans="1:20" ht="12.75" customHeight="1" x14ac:dyDescent="0.2">
      <c r="A38" s="419" t="s">
        <v>519</v>
      </c>
      <c r="B38" s="302"/>
      <c r="C38" s="302"/>
      <c r="D38" s="302"/>
      <c r="E38" s="303"/>
      <c r="F38" s="176">
        <f>SUM(F26:F37)</f>
        <v>0</v>
      </c>
      <c r="G38" s="253"/>
      <c r="H38" s="2"/>
      <c r="I38" s="2"/>
      <c r="J38" s="1"/>
      <c r="K38" s="1"/>
      <c r="L38" s="1"/>
      <c r="M38" s="1"/>
      <c r="N38" s="1"/>
      <c r="O38" s="1"/>
      <c r="P38" s="1"/>
      <c r="Q38" s="1"/>
    </row>
    <row r="39" spans="1:20" ht="12.75" customHeight="1" x14ac:dyDescent="0.2">
      <c r="A39" s="419" t="s">
        <v>545</v>
      </c>
      <c r="B39" s="302"/>
      <c r="C39" s="302"/>
      <c r="D39" s="302"/>
      <c r="E39" s="303"/>
      <c r="F39" s="209">
        <f>TRUNC(F38/12,2)</f>
        <v>0</v>
      </c>
      <c r="G39" s="253"/>
      <c r="H39" s="2"/>
      <c r="I39" s="2"/>
      <c r="J39" s="1"/>
      <c r="K39" s="1"/>
      <c r="L39" s="1"/>
      <c r="M39" s="1"/>
      <c r="N39" s="1"/>
      <c r="O39" s="1"/>
      <c r="P39" s="1"/>
      <c r="Q39" s="1"/>
    </row>
    <row r="40" spans="1:20" ht="12.75" customHeight="1" x14ac:dyDescent="0.2">
      <c r="A40" s="253"/>
      <c r="B40" s="253"/>
      <c r="C40" s="253"/>
      <c r="D40" s="253"/>
      <c r="E40" s="253"/>
      <c r="F40" s="253"/>
      <c r="G40" s="253"/>
      <c r="H40" s="2"/>
      <c r="I40" s="2"/>
      <c r="J40" s="1"/>
      <c r="K40" s="1"/>
      <c r="L40" s="1"/>
      <c r="M40" s="1"/>
      <c r="N40" s="1"/>
      <c r="O40" s="1"/>
      <c r="P40" s="1"/>
      <c r="Q40" s="1"/>
    </row>
    <row r="41" spans="1:20" ht="22.5" customHeight="1" x14ac:dyDescent="0.2">
      <c r="A41" s="421" t="s">
        <v>547</v>
      </c>
      <c r="B41" s="302"/>
      <c r="C41" s="302"/>
      <c r="D41" s="302"/>
      <c r="E41" s="302"/>
      <c r="F41" s="303"/>
      <c r="G41" s="253"/>
      <c r="H41" s="428" t="s">
        <v>247</v>
      </c>
      <c r="I41" s="303"/>
      <c r="J41" s="1"/>
      <c r="K41" s="1"/>
      <c r="L41" s="1"/>
      <c r="M41" s="1"/>
      <c r="N41" s="1"/>
      <c r="O41" s="1"/>
      <c r="P41" s="1"/>
      <c r="Q41" s="1"/>
    </row>
    <row r="42" spans="1:20" ht="27" customHeight="1" x14ac:dyDescent="0.2">
      <c r="A42" s="244" t="s">
        <v>20</v>
      </c>
      <c r="B42" s="244" t="s">
        <v>248</v>
      </c>
      <c r="C42" s="244" t="s">
        <v>249</v>
      </c>
      <c r="D42" s="244" t="s">
        <v>250</v>
      </c>
      <c r="E42" s="244" t="s">
        <v>284</v>
      </c>
      <c r="F42" s="244" t="s">
        <v>252</v>
      </c>
      <c r="G42" s="253"/>
      <c r="H42" s="171" t="s">
        <v>253</v>
      </c>
      <c r="I42" s="172" t="s">
        <v>254</v>
      </c>
      <c r="J42" s="173" t="s">
        <v>255</v>
      </c>
      <c r="K42" s="1"/>
      <c r="L42" s="1"/>
      <c r="M42" s="1"/>
      <c r="N42" s="1"/>
      <c r="O42" s="1"/>
      <c r="P42" s="1"/>
      <c r="Q42" s="1"/>
    </row>
    <row r="43" spans="1:20" ht="51" x14ac:dyDescent="0.2">
      <c r="A43" s="193">
        <v>1</v>
      </c>
      <c r="B43" s="266" t="s">
        <v>548</v>
      </c>
      <c r="C43" s="264" t="s">
        <v>286</v>
      </c>
      <c r="D43" s="260">
        <v>1</v>
      </c>
      <c r="E43" s="491"/>
      <c r="F43" s="261" t="str">
        <f t="shared" ref="F43:F56" si="7">IF(E43="","",TRUNC(D43*E43,2))</f>
        <v/>
      </c>
      <c r="G43" s="262"/>
      <c r="H43" s="226">
        <v>56.69</v>
      </c>
      <c r="I43" s="176">
        <f t="shared" ref="I43:I56" si="8">H43*D43</f>
        <v>56.69</v>
      </c>
      <c r="J43" s="43" t="str">
        <f t="shared" ref="J43:J56" si="9">IF(E43="","",IF(E43&lt;=H43,"ok","valor proposto superior ao máximo aceitável. Modifique o valor"))</f>
        <v/>
      </c>
      <c r="K43" s="263"/>
      <c r="L43" s="263"/>
      <c r="M43" s="263"/>
      <c r="N43" s="263"/>
      <c r="O43" s="263"/>
      <c r="P43" s="263"/>
      <c r="Q43" s="263"/>
      <c r="R43" s="246"/>
      <c r="S43" s="246"/>
      <c r="T43" s="246"/>
    </row>
    <row r="44" spans="1:20" ht="51" x14ac:dyDescent="0.2">
      <c r="A44" s="193">
        <v>2</v>
      </c>
      <c r="B44" s="213" t="s">
        <v>531</v>
      </c>
      <c r="C44" s="248" t="s">
        <v>286</v>
      </c>
      <c r="D44" s="214">
        <v>1</v>
      </c>
      <c r="E44" s="491"/>
      <c r="F44" s="261" t="str">
        <f t="shared" si="7"/>
        <v/>
      </c>
      <c r="G44" s="262"/>
      <c r="H44" s="226">
        <v>42.58</v>
      </c>
      <c r="I44" s="176">
        <f t="shared" si="8"/>
        <v>42.58</v>
      </c>
      <c r="J44" s="43" t="str">
        <f t="shared" si="9"/>
        <v/>
      </c>
      <c r="K44" s="263"/>
      <c r="L44" s="263"/>
      <c r="M44" s="263"/>
      <c r="N44" s="263"/>
      <c r="O44" s="263"/>
      <c r="P44" s="263"/>
      <c r="Q44" s="263"/>
      <c r="R44" s="246"/>
      <c r="S44" s="246"/>
      <c r="T44" s="246"/>
    </row>
    <row r="45" spans="1:20" ht="51" x14ac:dyDescent="0.2">
      <c r="A45" s="193">
        <v>3</v>
      </c>
      <c r="B45" s="267" t="s">
        <v>525</v>
      </c>
      <c r="C45" s="272" t="s">
        <v>518</v>
      </c>
      <c r="D45" s="272">
        <v>2</v>
      </c>
      <c r="E45" s="491"/>
      <c r="F45" s="269" t="str">
        <f t="shared" si="7"/>
        <v/>
      </c>
      <c r="G45" s="3"/>
      <c r="H45" s="215">
        <v>63.63</v>
      </c>
      <c r="I45" s="176">
        <f t="shared" si="8"/>
        <v>127.26</v>
      </c>
      <c r="J45" s="43" t="str">
        <f t="shared" si="9"/>
        <v/>
      </c>
      <c r="K45" s="263"/>
      <c r="L45" s="263"/>
      <c r="M45" s="263"/>
      <c r="N45" s="263"/>
      <c r="O45" s="263"/>
      <c r="P45" s="263"/>
      <c r="Q45" s="263"/>
      <c r="R45" s="246"/>
      <c r="S45" s="246"/>
      <c r="T45" s="246"/>
    </row>
    <row r="46" spans="1:20" ht="51" x14ac:dyDescent="0.2">
      <c r="A46" s="193">
        <v>4</v>
      </c>
      <c r="B46" s="254" t="s">
        <v>532</v>
      </c>
      <c r="C46" s="248" t="s">
        <v>286</v>
      </c>
      <c r="D46" s="260">
        <v>1</v>
      </c>
      <c r="E46" s="491"/>
      <c r="F46" s="261" t="str">
        <f t="shared" si="7"/>
        <v/>
      </c>
      <c r="G46" s="262"/>
      <c r="H46" s="226">
        <v>17.350000000000001</v>
      </c>
      <c r="I46" s="176">
        <f t="shared" si="8"/>
        <v>17.350000000000001</v>
      </c>
      <c r="J46" s="43" t="str">
        <f t="shared" si="9"/>
        <v/>
      </c>
      <c r="K46" s="263"/>
      <c r="L46" s="263"/>
      <c r="M46" s="263"/>
      <c r="N46" s="263"/>
      <c r="O46" s="263"/>
      <c r="P46" s="263"/>
      <c r="Q46" s="263"/>
      <c r="R46" s="246"/>
      <c r="S46" s="246"/>
      <c r="T46" s="246"/>
    </row>
    <row r="47" spans="1:20" ht="63.75" x14ac:dyDescent="0.2">
      <c r="A47" s="193">
        <v>5</v>
      </c>
      <c r="B47" s="213" t="s">
        <v>549</v>
      </c>
      <c r="C47" s="248" t="s">
        <v>286</v>
      </c>
      <c r="D47" s="214">
        <v>1</v>
      </c>
      <c r="E47" s="491"/>
      <c r="F47" s="261" t="str">
        <f t="shared" si="7"/>
        <v/>
      </c>
      <c r="G47" s="262"/>
      <c r="H47" s="226">
        <v>41.49</v>
      </c>
      <c r="I47" s="176">
        <f t="shared" si="8"/>
        <v>41.49</v>
      </c>
      <c r="J47" s="43" t="str">
        <f t="shared" si="9"/>
        <v/>
      </c>
      <c r="K47" s="263"/>
      <c r="L47" s="263"/>
      <c r="M47" s="263"/>
      <c r="N47" s="263"/>
      <c r="O47" s="263"/>
      <c r="P47" s="263"/>
      <c r="Q47" s="263"/>
      <c r="R47" s="246"/>
      <c r="S47" s="246"/>
      <c r="T47" s="246"/>
    </row>
    <row r="48" spans="1:20" ht="38.25" x14ac:dyDescent="0.2">
      <c r="A48" s="193">
        <v>6</v>
      </c>
      <c r="B48" s="218" t="s">
        <v>550</v>
      </c>
      <c r="C48" s="248" t="s">
        <v>286</v>
      </c>
      <c r="D48" s="214">
        <v>1</v>
      </c>
      <c r="E48" s="491"/>
      <c r="F48" s="261" t="str">
        <f t="shared" si="7"/>
        <v/>
      </c>
      <c r="G48" s="262"/>
      <c r="H48" s="226">
        <v>264.66000000000003</v>
      </c>
      <c r="I48" s="176">
        <f t="shared" si="8"/>
        <v>264.66000000000003</v>
      </c>
      <c r="J48" s="43" t="str">
        <f t="shared" si="9"/>
        <v/>
      </c>
      <c r="K48" s="263"/>
      <c r="L48" s="263"/>
      <c r="M48" s="263"/>
      <c r="N48" s="263"/>
      <c r="O48" s="263"/>
      <c r="P48" s="263"/>
      <c r="Q48" s="263"/>
      <c r="R48" s="246"/>
      <c r="S48" s="246"/>
      <c r="T48" s="246"/>
    </row>
    <row r="49" spans="1:20" ht="63.75" x14ac:dyDescent="0.2">
      <c r="A49" s="193">
        <v>7</v>
      </c>
      <c r="B49" s="267" t="s">
        <v>551</v>
      </c>
      <c r="C49" s="248" t="s">
        <v>518</v>
      </c>
      <c r="D49" s="214">
        <v>6</v>
      </c>
      <c r="E49" s="491"/>
      <c r="F49" s="226" t="str">
        <f t="shared" si="7"/>
        <v/>
      </c>
      <c r="G49" s="3"/>
      <c r="H49" s="226">
        <v>6.23</v>
      </c>
      <c r="I49" s="176">
        <f t="shared" si="8"/>
        <v>37.380000000000003</v>
      </c>
      <c r="J49" s="43" t="str">
        <f t="shared" si="9"/>
        <v/>
      </c>
      <c r="K49" s="263"/>
      <c r="L49" s="263"/>
      <c r="M49" s="263"/>
      <c r="N49" s="263"/>
      <c r="O49" s="263"/>
      <c r="P49" s="263"/>
      <c r="Q49" s="263"/>
      <c r="R49" s="246"/>
      <c r="S49" s="246"/>
      <c r="T49" s="246"/>
    </row>
    <row r="50" spans="1:20" ht="25.5" x14ac:dyDescent="0.2">
      <c r="A50" s="193">
        <v>8</v>
      </c>
      <c r="B50" s="254" t="s">
        <v>535</v>
      </c>
      <c r="C50" s="196" t="s">
        <v>518</v>
      </c>
      <c r="D50" s="214">
        <v>2</v>
      </c>
      <c r="E50" s="491"/>
      <c r="F50" s="261" t="str">
        <f t="shared" si="7"/>
        <v/>
      </c>
      <c r="G50" s="262"/>
      <c r="H50" s="226">
        <v>17.46</v>
      </c>
      <c r="I50" s="176">
        <f t="shared" si="8"/>
        <v>34.92</v>
      </c>
      <c r="J50" s="43" t="str">
        <f t="shared" si="9"/>
        <v/>
      </c>
      <c r="K50" s="263"/>
      <c r="L50" s="263"/>
      <c r="M50" s="263"/>
      <c r="N50" s="263"/>
      <c r="O50" s="263"/>
      <c r="P50" s="263"/>
      <c r="Q50" s="263"/>
      <c r="R50" s="246"/>
      <c r="S50" s="246"/>
      <c r="T50" s="246"/>
    </row>
    <row r="51" spans="1:20" ht="76.5" x14ac:dyDescent="0.2">
      <c r="A51" s="193">
        <v>9</v>
      </c>
      <c r="B51" s="194" t="s">
        <v>552</v>
      </c>
      <c r="C51" s="196" t="s">
        <v>518</v>
      </c>
      <c r="D51" s="214">
        <v>10</v>
      </c>
      <c r="E51" s="491"/>
      <c r="F51" s="261" t="str">
        <f t="shared" si="7"/>
        <v/>
      </c>
      <c r="G51" s="262"/>
      <c r="H51" s="226">
        <v>10.64</v>
      </c>
      <c r="I51" s="176">
        <f t="shared" si="8"/>
        <v>106.4</v>
      </c>
      <c r="J51" s="43" t="str">
        <f t="shared" si="9"/>
        <v/>
      </c>
      <c r="K51" s="263"/>
      <c r="L51" s="263"/>
      <c r="M51" s="263"/>
      <c r="N51" s="263"/>
      <c r="O51" s="263"/>
      <c r="P51" s="263"/>
      <c r="Q51" s="263"/>
      <c r="R51" s="246"/>
      <c r="S51" s="246"/>
      <c r="T51" s="246"/>
    </row>
    <row r="52" spans="1:20" ht="51" x14ac:dyDescent="0.2">
      <c r="A52" s="193">
        <v>10</v>
      </c>
      <c r="B52" s="213" t="s">
        <v>553</v>
      </c>
      <c r="C52" s="196" t="s">
        <v>518</v>
      </c>
      <c r="D52" s="214">
        <v>5</v>
      </c>
      <c r="E52" s="491"/>
      <c r="F52" s="261" t="str">
        <f t="shared" si="7"/>
        <v/>
      </c>
      <c r="G52" s="262"/>
      <c r="H52" s="226">
        <v>8.8000000000000007</v>
      </c>
      <c r="I52" s="176">
        <f t="shared" si="8"/>
        <v>44</v>
      </c>
      <c r="J52" s="43" t="str">
        <f t="shared" si="9"/>
        <v/>
      </c>
      <c r="K52" s="263"/>
      <c r="L52" s="263"/>
      <c r="M52" s="263"/>
      <c r="N52" s="263"/>
      <c r="O52" s="263"/>
      <c r="P52" s="263"/>
      <c r="Q52" s="263"/>
      <c r="R52" s="246"/>
      <c r="S52" s="246"/>
      <c r="T52" s="246"/>
    </row>
    <row r="53" spans="1:20" ht="63.75" x14ac:dyDescent="0.2">
      <c r="A53" s="193">
        <v>11</v>
      </c>
      <c r="B53" s="238" t="s">
        <v>537</v>
      </c>
      <c r="C53" s="196" t="s">
        <v>286</v>
      </c>
      <c r="D53" s="214">
        <v>5</v>
      </c>
      <c r="E53" s="491"/>
      <c r="F53" s="261" t="str">
        <f t="shared" si="7"/>
        <v/>
      </c>
      <c r="G53" s="262"/>
      <c r="H53" s="226">
        <v>1.87</v>
      </c>
      <c r="I53" s="176">
        <f t="shared" si="8"/>
        <v>9.3500000000000014</v>
      </c>
      <c r="J53" s="43" t="str">
        <f t="shared" si="9"/>
        <v/>
      </c>
      <c r="K53" s="263"/>
      <c r="L53" s="263"/>
      <c r="M53" s="263"/>
      <c r="N53" s="263"/>
      <c r="O53" s="263"/>
      <c r="P53" s="263"/>
      <c r="Q53" s="263"/>
      <c r="R53" s="246"/>
      <c r="S53" s="246"/>
      <c r="T53" s="246"/>
    </row>
    <row r="54" spans="1:20" ht="140.25" x14ac:dyDescent="0.2">
      <c r="A54" s="193">
        <v>12</v>
      </c>
      <c r="B54" s="254" t="s">
        <v>538</v>
      </c>
      <c r="C54" s="248" t="s">
        <v>286</v>
      </c>
      <c r="D54" s="214">
        <v>2</v>
      </c>
      <c r="E54" s="491"/>
      <c r="F54" s="261" t="str">
        <f t="shared" si="7"/>
        <v/>
      </c>
      <c r="G54" s="262"/>
      <c r="H54" s="226">
        <v>9.75</v>
      </c>
      <c r="I54" s="176">
        <f t="shared" si="8"/>
        <v>19.5</v>
      </c>
      <c r="J54" s="43" t="str">
        <f t="shared" si="9"/>
        <v/>
      </c>
      <c r="K54" s="263"/>
      <c r="L54" s="263"/>
      <c r="M54" s="263"/>
      <c r="N54" s="263"/>
      <c r="O54" s="263"/>
      <c r="P54" s="263"/>
      <c r="Q54" s="263"/>
      <c r="R54" s="246"/>
      <c r="S54" s="246"/>
      <c r="T54" s="246"/>
    </row>
    <row r="55" spans="1:20" ht="25.5" x14ac:dyDescent="0.2">
      <c r="A55" s="193">
        <v>13</v>
      </c>
      <c r="B55" s="238" t="s">
        <v>554</v>
      </c>
      <c r="C55" s="248" t="s">
        <v>286</v>
      </c>
      <c r="D55" s="260">
        <v>5</v>
      </c>
      <c r="E55" s="491"/>
      <c r="F55" s="261" t="str">
        <f t="shared" si="7"/>
        <v/>
      </c>
      <c r="G55" s="262"/>
      <c r="H55" s="226">
        <v>4.4400000000000004</v>
      </c>
      <c r="I55" s="176">
        <f t="shared" si="8"/>
        <v>22.200000000000003</v>
      </c>
      <c r="J55" s="43" t="str">
        <f t="shared" si="9"/>
        <v/>
      </c>
      <c r="K55" s="263"/>
      <c r="L55" s="263"/>
      <c r="M55" s="263"/>
      <c r="N55" s="263"/>
      <c r="O55" s="263"/>
      <c r="P55" s="263"/>
      <c r="Q55" s="263"/>
      <c r="R55" s="246"/>
      <c r="S55" s="246"/>
      <c r="T55" s="246"/>
    </row>
    <row r="56" spans="1:20" ht="25.5" x14ac:dyDescent="0.2">
      <c r="A56" s="193">
        <v>14</v>
      </c>
      <c r="B56" s="267" t="s">
        <v>539</v>
      </c>
      <c r="C56" s="272" t="s">
        <v>286</v>
      </c>
      <c r="D56" s="272">
        <v>5</v>
      </c>
      <c r="E56" s="494"/>
      <c r="F56" s="269" t="str">
        <f t="shared" si="7"/>
        <v/>
      </c>
      <c r="G56" s="3"/>
      <c r="H56" s="273">
        <v>35.86</v>
      </c>
      <c r="I56" s="176">
        <f t="shared" si="8"/>
        <v>179.3</v>
      </c>
      <c r="J56" s="43" t="str">
        <f t="shared" si="9"/>
        <v/>
      </c>
      <c r="K56" s="263"/>
      <c r="L56" s="263"/>
      <c r="M56" s="263"/>
      <c r="N56" s="263"/>
      <c r="O56" s="263"/>
      <c r="P56" s="263"/>
      <c r="Q56" s="263"/>
      <c r="R56" s="246"/>
      <c r="S56" s="246"/>
      <c r="T56" s="246"/>
    </row>
    <row r="57" spans="1:20" ht="12.75" customHeight="1" x14ac:dyDescent="0.2">
      <c r="A57" s="419" t="s">
        <v>519</v>
      </c>
      <c r="B57" s="302"/>
      <c r="C57" s="302"/>
      <c r="D57" s="302"/>
      <c r="E57" s="303"/>
      <c r="F57" s="176">
        <f>SUM(F43:F56)</f>
        <v>0</v>
      </c>
      <c r="G57" s="253"/>
      <c r="H57" s="2"/>
      <c r="I57" s="2"/>
      <c r="J57" s="1"/>
      <c r="K57" s="1"/>
      <c r="L57" s="1"/>
      <c r="M57" s="1"/>
      <c r="N57" s="1"/>
      <c r="O57" s="1"/>
      <c r="P57" s="1"/>
      <c r="Q57" s="1"/>
    </row>
    <row r="58" spans="1:20" ht="12.75" customHeight="1" x14ac:dyDescent="0.2">
      <c r="A58" s="419" t="s">
        <v>545</v>
      </c>
      <c r="B58" s="302"/>
      <c r="C58" s="302"/>
      <c r="D58" s="302"/>
      <c r="E58" s="303"/>
      <c r="F58" s="209">
        <f>TRUNC(F57/12,2)</f>
        <v>0</v>
      </c>
      <c r="G58" s="253"/>
      <c r="H58" s="2"/>
      <c r="I58" s="2"/>
      <c r="J58" s="1"/>
      <c r="K58" s="1"/>
      <c r="L58" s="1"/>
      <c r="M58" s="1"/>
      <c r="N58" s="1"/>
      <c r="O58" s="1"/>
      <c r="P58" s="1"/>
      <c r="Q58" s="1"/>
    </row>
    <row r="59" spans="1:20" ht="12.75" customHeight="1" x14ac:dyDescent="0.2">
      <c r="A59" s="253"/>
      <c r="B59" s="253"/>
      <c r="C59" s="253"/>
      <c r="D59" s="253"/>
      <c r="E59" s="253"/>
      <c r="F59" s="253"/>
      <c r="G59" s="253"/>
      <c r="H59" s="2"/>
      <c r="I59" s="2"/>
      <c r="J59" s="1"/>
      <c r="K59" s="1"/>
      <c r="L59" s="1"/>
      <c r="M59" s="1"/>
      <c r="N59" s="1"/>
      <c r="O59" s="1"/>
      <c r="P59" s="1"/>
      <c r="Q59" s="1"/>
    </row>
    <row r="60" spans="1:20" ht="21" customHeight="1" x14ac:dyDescent="0.2">
      <c r="A60" s="421" t="s">
        <v>555</v>
      </c>
      <c r="B60" s="302"/>
      <c r="C60" s="302"/>
      <c r="D60" s="302"/>
      <c r="E60" s="302"/>
      <c r="F60" s="303"/>
      <c r="G60" s="253"/>
      <c r="H60" s="428" t="s">
        <v>247</v>
      </c>
      <c r="I60" s="303"/>
      <c r="J60" s="1"/>
      <c r="K60" s="1"/>
      <c r="L60" s="1"/>
      <c r="M60" s="1"/>
      <c r="N60" s="1"/>
      <c r="O60" s="1"/>
      <c r="P60" s="1"/>
      <c r="Q60" s="1"/>
    </row>
    <row r="61" spans="1:20" ht="29.25" customHeight="1" x14ac:dyDescent="0.2">
      <c r="A61" s="244" t="s">
        <v>20</v>
      </c>
      <c r="B61" s="244" t="s">
        <v>248</v>
      </c>
      <c r="C61" s="244" t="s">
        <v>249</v>
      </c>
      <c r="D61" s="244" t="s">
        <v>250</v>
      </c>
      <c r="E61" s="244" t="s">
        <v>284</v>
      </c>
      <c r="F61" s="244" t="s">
        <v>252</v>
      </c>
      <c r="G61" s="253"/>
      <c r="H61" s="171" t="s">
        <v>253</v>
      </c>
      <c r="I61" s="172" t="s">
        <v>254</v>
      </c>
      <c r="J61" s="173" t="s">
        <v>255</v>
      </c>
      <c r="K61" s="1"/>
      <c r="L61" s="1"/>
      <c r="M61" s="1"/>
      <c r="N61" s="1"/>
      <c r="O61" s="1"/>
      <c r="P61" s="1"/>
      <c r="Q61" s="1"/>
    </row>
    <row r="62" spans="1:20" ht="51" x14ac:dyDescent="0.2">
      <c r="A62" s="193">
        <v>1</v>
      </c>
      <c r="B62" s="266" t="s">
        <v>548</v>
      </c>
      <c r="C62" s="264" t="s">
        <v>286</v>
      </c>
      <c r="D62" s="260">
        <v>1</v>
      </c>
      <c r="E62" s="491"/>
      <c r="F62" s="261" t="str">
        <f t="shared" ref="F62:F85" si="10">IF(E62="","",TRUNC(D62*E62,2))</f>
        <v/>
      </c>
      <c r="G62" s="262"/>
      <c r="H62" s="226">
        <v>56.69</v>
      </c>
      <c r="I62" s="176">
        <f t="shared" ref="I62:I85" si="11">H62*D62</f>
        <v>56.69</v>
      </c>
      <c r="J62" s="43" t="str">
        <f t="shared" ref="J62:J85" si="12">IF(E62="","",IF(E62&lt;=H62,"ok","valor proposto superior ao máximo aceitável. Modifique o valor"))</f>
        <v/>
      </c>
      <c r="K62" s="1"/>
      <c r="L62" s="1"/>
      <c r="M62" s="1"/>
      <c r="N62" s="1"/>
      <c r="O62" s="1"/>
      <c r="P62" s="1"/>
      <c r="Q62" s="1"/>
    </row>
    <row r="63" spans="1:20" ht="51" x14ac:dyDescent="0.2">
      <c r="A63" s="193">
        <v>2</v>
      </c>
      <c r="B63" s="213" t="s">
        <v>531</v>
      </c>
      <c r="C63" s="248" t="s">
        <v>286</v>
      </c>
      <c r="D63" s="214">
        <v>1</v>
      </c>
      <c r="E63" s="491"/>
      <c r="F63" s="261" t="str">
        <f t="shared" si="10"/>
        <v/>
      </c>
      <c r="G63" s="262"/>
      <c r="H63" s="226">
        <v>42.58</v>
      </c>
      <c r="I63" s="176">
        <f t="shared" si="11"/>
        <v>42.58</v>
      </c>
      <c r="J63" s="43" t="str">
        <f t="shared" si="12"/>
        <v/>
      </c>
      <c r="K63" s="1"/>
      <c r="L63" s="1"/>
      <c r="M63" s="1"/>
      <c r="N63" s="1"/>
      <c r="O63" s="1"/>
      <c r="P63" s="1"/>
      <c r="Q63" s="1"/>
    </row>
    <row r="64" spans="1:20" ht="51" x14ac:dyDescent="0.2">
      <c r="A64" s="193">
        <v>3</v>
      </c>
      <c r="B64" s="267" t="s">
        <v>525</v>
      </c>
      <c r="C64" s="272" t="s">
        <v>518</v>
      </c>
      <c r="D64" s="272">
        <v>2</v>
      </c>
      <c r="E64" s="494"/>
      <c r="F64" s="269" t="str">
        <f t="shared" si="10"/>
        <v/>
      </c>
      <c r="G64" s="3"/>
      <c r="H64" s="273">
        <v>63.63</v>
      </c>
      <c r="I64" s="176">
        <f t="shared" si="11"/>
        <v>127.26</v>
      </c>
      <c r="J64" s="43" t="str">
        <f t="shared" si="12"/>
        <v/>
      </c>
      <c r="K64" s="1"/>
      <c r="L64" s="1"/>
      <c r="M64" s="1"/>
      <c r="N64" s="1"/>
      <c r="O64" s="1"/>
      <c r="P64" s="1"/>
      <c r="Q64" s="1"/>
    </row>
    <row r="65" spans="1:17" ht="51" x14ac:dyDescent="0.2">
      <c r="A65" s="193">
        <v>4</v>
      </c>
      <c r="B65" s="274" t="s">
        <v>556</v>
      </c>
      <c r="C65" s="248" t="s">
        <v>518</v>
      </c>
      <c r="D65" s="214">
        <v>2</v>
      </c>
      <c r="E65" s="491"/>
      <c r="F65" s="261" t="str">
        <f t="shared" si="10"/>
        <v/>
      </c>
      <c r="G65" s="262"/>
      <c r="H65" s="226">
        <v>151.81</v>
      </c>
      <c r="I65" s="176">
        <f t="shared" si="11"/>
        <v>303.62</v>
      </c>
      <c r="J65" s="43" t="str">
        <f t="shared" si="12"/>
        <v/>
      </c>
      <c r="K65" s="1"/>
      <c r="L65" s="1"/>
      <c r="M65" s="1"/>
      <c r="N65" s="1"/>
      <c r="O65" s="1"/>
      <c r="P65" s="1"/>
      <c r="Q65" s="1"/>
    </row>
    <row r="66" spans="1:17" ht="51" x14ac:dyDescent="0.2">
      <c r="A66" s="193">
        <v>5</v>
      </c>
      <c r="B66" s="254" t="s">
        <v>532</v>
      </c>
      <c r="C66" s="248" t="s">
        <v>286</v>
      </c>
      <c r="D66" s="260">
        <v>1</v>
      </c>
      <c r="E66" s="491"/>
      <c r="F66" s="261" t="str">
        <f t="shared" si="10"/>
        <v/>
      </c>
      <c r="G66" s="262"/>
      <c r="H66" s="226">
        <v>17.350000000000001</v>
      </c>
      <c r="I66" s="176">
        <f t="shared" si="11"/>
        <v>17.350000000000001</v>
      </c>
      <c r="J66" s="43" t="str">
        <f t="shared" si="12"/>
        <v/>
      </c>
      <c r="K66" s="1"/>
      <c r="L66" s="1"/>
      <c r="M66" s="1"/>
      <c r="N66" s="1"/>
      <c r="O66" s="1"/>
      <c r="P66" s="1"/>
      <c r="Q66" s="1"/>
    </row>
    <row r="67" spans="1:17" ht="191.25" x14ac:dyDescent="0.2">
      <c r="A67" s="193">
        <v>6</v>
      </c>
      <c r="B67" s="275" t="s">
        <v>557</v>
      </c>
      <c r="C67" s="248" t="s">
        <v>351</v>
      </c>
      <c r="D67" s="214">
        <v>1</v>
      </c>
      <c r="E67" s="491"/>
      <c r="F67" s="261" t="str">
        <f t="shared" si="10"/>
        <v/>
      </c>
      <c r="G67" s="262"/>
      <c r="H67" s="226">
        <v>4286.54</v>
      </c>
      <c r="I67" s="176">
        <f t="shared" si="11"/>
        <v>4286.54</v>
      </c>
      <c r="J67" s="43" t="str">
        <f t="shared" si="12"/>
        <v/>
      </c>
      <c r="K67" s="1"/>
      <c r="L67" s="1"/>
      <c r="M67" s="1"/>
      <c r="N67" s="1"/>
      <c r="O67" s="1"/>
      <c r="P67" s="1"/>
      <c r="Q67" s="1"/>
    </row>
    <row r="68" spans="1:17" ht="76.5" x14ac:dyDescent="0.2">
      <c r="A68" s="193">
        <v>7</v>
      </c>
      <c r="B68" s="213" t="s">
        <v>558</v>
      </c>
      <c r="C68" s="248" t="s">
        <v>286</v>
      </c>
      <c r="D68" s="214">
        <v>1</v>
      </c>
      <c r="E68" s="491"/>
      <c r="F68" s="261" t="str">
        <f t="shared" si="10"/>
        <v/>
      </c>
      <c r="G68" s="262"/>
      <c r="H68" s="226">
        <v>41.49</v>
      </c>
      <c r="I68" s="176">
        <f t="shared" si="11"/>
        <v>41.49</v>
      </c>
      <c r="J68" s="43" t="str">
        <f t="shared" si="12"/>
        <v/>
      </c>
      <c r="K68" s="1"/>
      <c r="L68" s="1"/>
      <c r="M68" s="1"/>
      <c r="N68" s="1"/>
      <c r="O68" s="1"/>
      <c r="P68" s="1"/>
      <c r="Q68" s="1"/>
    </row>
    <row r="69" spans="1:17" ht="38.25" x14ac:dyDescent="0.2">
      <c r="A69" s="193">
        <v>8</v>
      </c>
      <c r="B69" s="218" t="s">
        <v>550</v>
      </c>
      <c r="C69" s="248" t="s">
        <v>286</v>
      </c>
      <c r="D69" s="214">
        <v>1</v>
      </c>
      <c r="E69" s="491"/>
      <c r="F69" s="261" t="str">
        <f t="shared" si="10"/>
        <v/>
      </c>
      <c r="G69" s="262"/>
      <c r="H69" s="226">
        <v>264.66000000000003</v>
      </c>
      <c r="I69" s="176">
        <f t="shared" si="11"/>
        <v>264.66000000000003</v>
      </c>
      <c r="J69" s="43" t="str">
        <f t="shared" si="12"/>
        <v/>
      </c>
      <c r="K69" s="1"/>
      <c r="L69" s="1"/>
      <c r="M69" s="1"/>
      <c r="N69" s="1"/>
      <c r="O69" s="1"/>
      <c r="P69" s="1"/>
      <c r="Q69" s="1"/>
    </row>
    <row r="70" spans="1:17" ht="63.75" x14ac:dyDescent="0.2">
      <c r="A70" s="193">
        <v>9</v>
      </c>
      <c r="B70" s="275" t="s">
        <v>559</v>
      </c>
      <c r="C70" s="248" t="s">
        <v>518</v>
      </c>
      <c r="D70" s="214">
        <v>1</v>
      </c>
      <c r="E70" s="491"/>
      <c r="F70" s="261" t="str">
        <f t="shared" si="10"/>
        <v/>
      </c>
      <c r="G70" s="3"/>
      <c r="H70" s="226">
        <v>28.74</v>
      </c>
      <c r="I70" s="176">
        <f t="shared" si="11"/>
        <v>28.74</v>
      </c>
      <c r="J70" s="43" t="str">
        <f t="shared" si="12"/>
        <v/>
      </c>
      <c r="K70" s="1"/>
      <c r="L70" s="1"/>
      <c r="M70" s="1"/>
      <c r="N70" s="1"/>
      <c r="O70" s="1"/>
      <c r="P70" s="1"/>
      <c r="Q70" s="1"/>
    </row>
    <row r="71" spans="1:17" ht="63.75" x14ac:dyDescent="0.2">
      <c r="A71" s="193">
        <v>10</v>
      </c>
      <c r="B71" s="267" t="s">
        <v>551</v>
      </c>
      <c r="C71" s="248" t="s">
        <v>518</v>
      </c>
      <c r="D71" s="214">
        <v>5</v>
      </c>
      <c r="E71" s="491"/>
      <c r="F71" s="226" t="str">
        <f t="shared" si="10"/>
        <v/>
      </c>
      <c r="G71" s="3"/>
      <c r="H71" s="226">
        <v>6.23</v>
      </c>
      <c r="I71" s="176">
        <f t="shared" si="11"/>
        <v>31.150000000000002</v>
      </c>
      <c r="J71" s="43" t="str">
        <f t="shared" si="12"/>
        <v/>
      </c>
      <c r="K71" s="1"/>
      <c r="L71" s="1"/>
      <c r="M71" s="1"/>
      <c r="N71" s="1"/>
      <c r="O71" s="1"/>
      <c r="P71" s="1"/>
      <c r="Q71" s="1"/>
    </row>
    <row r="72" spans="1:17" ht="25.5" x14ac:dyDescent="0.2">
      <c r="A72" s="193">
        <v>11</v>
      </c>
      <c r="B72" s="254" t="s">
        <v>535</v>
      </c>
      <c r="C72" s="196" t="s">
        <v>518</v>
      </c>
      <c r="D72" s="214">
        <v>2</v>
      </c>
      <c r="E72" s="491"/>
      <c r="F72" s="261" t="str">
        <f t="shared" si="10"/>
        <v/>
      </c>
      <c r="G72" s="262"/>
      <c r="H72" s="226">
        <v>17.46</v>
      </c>
      <c r="I72" s="176">
        <f t="shared" si="11"/>
        <v>34.92</v>
      </c>
      <c r="J72" s="43" t="str">
        <f t="shared" si="12"/>
        <v/>
      </c>
      <c r="K72" s="1"/>
      <c r="L72" s="1"/>
      <c r="M72" s="1"/>
      <c r="N72" s="1"/>
      <c r="O72" s="1"/>
      <c r="P72" s="1"/>
      <c r="Q72" s="1"/>
    </row>
    <row r="73" spans="1:17" ht="76.5" x14ac:dyDescent="0.2">
      <c r="A73" s="193">
        <v>12</v>
      </c>
      <c r="B73" s="194" t="s">
        <v>552</v>
      </c>
      <c r="C73" s="196" t="s">
        <v>518</v>
      </c>
      <c r="D73" s="214">
        <v>10</v>
      </c>
      <c r="E73" s="491"/>
      <c r="F73" s="261" t="str">
        <f t="shared" si="10"/>
        <v/>
      </c>
      <c r="G73" s="262"/>
      <c r="H73" s="226">
        <v>10.64</v>
      </c>
      <c r="I73" s="176">
        <f t="shared" si="11"/>
        <v>106.4</v>
      </c>
      <c r="J73" s="43" t="str">
        <f t="shared" si="12"/>
        <v/>
      </c>
      <c r="K73" s="1"/>
      <c r="L73" s="1"/>
      <c r="M73" s="1"/>
      <c r="N73" s="1"/>
      <c r="O73" s="1"/>
      <c r="P73" s="1"/>
      <c r="Q73" s="1"/>
    </row>
    <row r="74" spans="1:17" ht="51" x14ac:dyDescent="0.2">
      <c r="A74" s="193">
        <v>13</v>
      </c>
      <c r="B74" s="213" t="s">
        <v>553</v>
      </c>
      <c r="C74" s="196" t="s">
        <v>518</v>
      </c>
      <c r="D74" s="214">
        <v>5</v>
      </c>
      <c r="E74" s="491"/>
      <c r="F74" s="261" t="str">
        <f t="shared" si="10"/>
        <v/>
      </c>
      <c r="G74" s="262"/>
      <c r="H74" s="226">
        <v>8.8000000000000007</v>
      </c>
      <c r="I74" s="176">
        <f t="shared" si="11"/>
        <v>44</v>
      </c>
      <c r="J74" s="43" t="str">
        <f t="shared" si="12"/>
        <v/>
      </c>
      <c r="K74" s="1"/>
      <c r="L74" s="1"/>
      <c r="M74" s="1"/>
      <c r="N74" s="1"/>
      <c r="O74" s="1"/>
      <c r="P74" s="1"/>
      <c r="Q74" s="1"/>
    </row>
    <row r="75" spans="1:17" ht="76.5" x14ac:dyDescent="0.2">
      <c r="A75" s="193">
        <v>14</v>
      </c>
      <c r="B75" s="275" t="s">
        <v>560</v>
      </c>
      <c r="C75" s="272" t="s">
        <v>518</v>
      </c>
      <c r="D75" s="214">
        <v>1</v>
      </c>
      <c r="E75" s="491"/>
      <c r="F75" s="261" t="str">
        <f t="shared" si="10"/>
        <v/>
      </c>
      <c r="G75" s="3"/>
      <c r="H75" s="226">
        <v>579.9</v>
      </c>
      <c r="I75" s="176">
        <f t="shared" si="11"/>
        <v>579.9</v>
      </c>
      <c r="J75" s="43" t="str">
        <f t="shared" si="12"/>
        <v/>
      </c>
      <c r="K75" s="1"/>
      <c r="L75" s="1"/>
      <c r="M75" s="1"/>
      <c r="N75" s="1"/>
      <c r="O75" s="1"/>
      <c r="P75" s="1"/>
      <c r="Q75" s="1"/>
    </row>
    <row r="76" spans="1:17" ht="25.5" x14ac:dyDescent="0.2">
      <c r="A76" s="193">
        <v>15</v>
      </c>
      <c r="B76" s="267" t="s">
        <v>561</v>
      </c>
      <c r="C76" s="272" t="s">
        <v>518</v>
      </c>
      <c r="D76" s="272">
        <v>1</v>
      </c>
      <c r="E76" s="494"/>
      <c r="F76" s="276" t="str">
        <f t="shared" si="10"/>
        <v/>
      </c>
      <c r="G76" s="3"/>
      <c r="H76" s="273">
        <v>234.93</v>
      </c>
      <c r="I76" s="176">
        <f t="shared" si="11"/>
        <v>234.93</v>
      </c>
      <c r="J76" s="43" t="str">
        <f t="shared" si="12"/>
        <v/>
      </c>
      <c r="K76" s="1"/>
      <c r="L76" s="1"/>
      <c r="M76" s="1"/>
      <c r="N76" s="1"/>
      <c r="O76" s="1"/>
      <c r="P76" s="1"/>
      <c r="Q76" s="1"/>
    </row>
    <row r="77" spans="1:17" ht="89.25" x14ac:dyDescent="0.2">
      <c r="A77" s="193">
        <v>16</v>
      </c>
      <c r="B77" s="236" t="s">
        <v>562</v>
      </c>
      <c r="C77" s="196" t="s">
        <v>351</v>
      </c>
      <c r="D77" s="214">
        <v>1</v>
      </c>
      <c r="E77" s="491"/>
      <c r="F77" s="226" t="str">
        <f t="shared" si="10"/>
        <v/>
      </c>
      <c r="G77" s="262"/>
      <c r="H77" s="226">
        <v>2184.02</v>
      </c>
      <c r="I77" s="176">
        <f t="shared" si="11"/>
        <v>2184.02</v>
      </c>
      <c r="J77" s="43" t="str">
        <f t="shared" si="12"/>
        <v/>
      </c>
      <c r="K77" s="1"/>
      <c r="L77" s="1"/>
      <c r="M77" s="1"/>
      <c r="N77" s="1"/>
      <c r="O77" s="1"/>
      <c r="P77" s="1"/>
      <c r="Q77" s="1"/>
    </row>
    <row r="78" spans="1:17" ht="63.75" x14ac:dyDescent="0.2">
      <c r="A78" s="193">
        <v>17</v>
      </c>
      <c r="B78" s="238" t="s">
        <v>537</v>
      </c>
      <c r="C78" s="196" t="s">
        <v>286</v>
      </c>
      <c r="D78" s="214">
        <v>5</v>
      </c>
      <c r="E78" s="491"/>
      <c r="F78" s="261" t="str">
        <f t="shared" si="10"/>
        <v/>
      </c>
      <c r="G78" s="262"/>
      <c r="H78" s="226">
        <v>1.87</v>
      </c>
      <c r="I78" s="176">
        <f t="shared" si="11"/>
        <v>9.3500000000000014</v>
      </c>
      <c r="J78" s="43" t="str">
        <f t="shared" si="12"/>
        <v/>
      </c>
      <c r="K78" s="1"/>
      <c r="L78" s="1"/>
      <c r="M78" s="1"/>
      <c r="N78" s="1"/>
      <c r="O78" s="1"/>
      <c r="P78" s="1"/>
      <c r="Q78" s="1"/>
    </row>
    <row r="79" spans="1:17" ht="140.25" x14ac:dyDescent="0.2">
      <c r="A79" s="193">
        <v>18</v>
      </c>
      <c r="B79" s="254" t="s">
        <v>538</v>
      </c>
      <c r="C79" s="248" t="s">
        <v>286</v>
      </c>
      <c r="D79" s="214">
        <v>2</v>
      </c>
      <c r="E79" s="491"/>
      <c r="F79" s="261" t="str">
        <f t="shared" si="10"/>
        <v/>
      </c>
      <c r="G79" s="262"/>
      <c r="H79" s="226">
        <v>9.75</v>
      </c>
      <c r="I79" s="176">
        <f t="shared" si="11"/>
        <v>19.5</v>
      </c>
      <c r="J79" s="43" t="str">
        <f t="shared" si="12"/>
        <v/>
      </c>
      <c r="K79" s="1"/>
      <c r="L79" s="1"/>
      <c r="M79" s="1"/>
      <c r="N79" s="1"/>
      <c r="O79" s="1"/>
      <c r="P79" s="1"/>
      <c r="Q79" s="1"/>
    </row>
    <row r="80" spans="1:17" ht="25.5" x14ac:dyDescent="0.2">
      <c r="A80" s="193">
        <v>19</v>
      </c>
      <c r="B80" s="238" t="s">
        <v>554</v>
      </c>
      <c r="C80" s="248" t="s">
        <v>286</v>
      </c>
      <c r="D80" s="260">
        <v>5</v>
      </c>
      <c r="E80" s="491"/>
      <c r="F80" s="261" t="str">
        <f t="shared" si="10"/>
        <v/>
      </c>
      <c r="G80" s="262"/>
      <c r="H80" s="226">
        <v>4.4400000000000004</v>
      </c>
      <c r="I80" s="176">
        <f t="shared" si="11"/>
        <v>22.200000000000003</v>
      </c>
      <c r="J80" s="43" t="str">
        <f t="shared" si="12"/>
        <v/>
      </c>
      <c r="K80" s="1"/>
      <c r="L80" s="1"/>
      <c r="M80" s="1"/>
      <c r="N80" s="1"/>
      <c r="O80" s="1"/>
      <c r="P80" s="1"/>
      <c r="Q80" s="1"/>
    </row>
    <row r="81" spans="1:17" ht="25.5" x14ac:dyDescent="0.2">
      <c r="A81" s="193">
        <v>20</v>
      </c>
      <c r="B81" s="267" t="s">
        <v>539</v>
      </c>
      <c r="C81" s="272" t="s">
        <v>286</v>
      </c>
      <c r="D81" s="272">
        <v>5</v>
      </c>
      <c r="E81" s="494"/>
      <c r="F81" s="269" t="str">
        <f t="shared" si="10"/>
        <v/>
      </c>
      <c r="G81" s="3"/>
      <c r="H81" s="273">
        <v>35.86</v>
      </c>
      <c r="I81" s="176">
        <f t="shared" si="11"/>
        <v>179.3</v>
      </c>
      <c r="J81" s="43" t="str">
        <f t="shared" si="12"/>
        <v/>
      </c>
      <c r="K81" s="1"/>
      <c r="L81" s="1"/>
      <c r="M81" s="1"/>
      <c r="N81" s="1"/>
      <c r="O81" s="1"/>
      <c r="P81" s="1"/>
      <c r="Q81" s="1"/>
    </row>
    <row r="82" spans="1:17" ht="89.25" x14ac:dyDescent="0.2">
      <c r="A82" s="193">
        <v>21</v>
      </c>
      <c r="B82" s="238" t="s">
        <v>563</v>
      </c>
      <c r="C82" s="248" t="s">
        <v>286</v>
      </c>
      <c r="D82" s="260">
        <v>1</v>
      </c>
      <c r="E82" s="491"/>
      <c r="F82" s="261" t="str">
        <f t="shared" si="10"/>
        <v/>
      </c>
      <c r="G82" s="262"/>
      <c r="H82" s="226">
        <v>897.37</v>
      </c>
      <c r="I82" s="176">
        <f t="shared" si="11"/>
        <v>897.37</v>
      </c>
      <c r="J82" s="43" t="str">
        <f t="shared" si="12"/>
        <v/>
      </c>
      <c r="K82" s="1"/>
      <c r="L82" s="1"/>
      <c r="M82" s="1"/>
      <c r="N82" s="1"/>
      <c r="O82" s="1"/>
      <c r="P82" s="1"/>
      <c r="Q82" s="1"/>
    </row>
    <row r="83" spans="1:17" ht="25.5" x14ac:dyDescent="0.2">
      <c r="A83" s="196">
        <v>22</v>
      </c>
      <c r="B83" s="238" t="s">
        <v>564</v>
      </c>
      <c r="C83" s="248" t="s">
        <v>286</v>
      </c>
      <c r="D83" s="248">
        <v>1</v>
      </c>
      <c r="E83" s="491"/>
      <c r="F83" s="255" t="str">
        <f t="shared" si="10"/>
        <v/>
      </c>
      <c r="G83" s="277"/>
      <c r="H83" s="215">
        <v>153.19999999999999</v>
      </c>
      <c r="I83" s="176">
        <f t="shared" si="11"/>
        <v>153.19999999999999</v>
      </c>
      <c r="J83" s="43" t="str">
        <f t="shared" si="12"/>
        <v/>
      </c>
      <c r="K83" s="1"/>
      <c r="L83" s="1"/>
      <c r="M83" s="1"/>
      <c r="N83" s="1"/>
      <c r="O83" s="1"/>
      <c r="P83" s="1"/>
      <c r="Q83" s="1"/>
    </row>
    <row r="84" spans="1:17" ht="12.75" x14ac:dyDescent="0.2">
      <c r="A84" s="196">
        <v>23</v>
      </c>
      <c r="B84" s="238" t="s">
        <v>565</v>
      </c>
      <c r="C84" s="248" t="s">
        <v>286</v>
      </c>
      <c r="D84" s="248">
        <v>1</v>
      </c>
      <c r="E84" s="491"/>
      <c r="F84" s="255" t="str">
        <f t="shared" si="10"/>
        <v/>
      </c>
      <c r="G84" s="277"/>
      <c r="H84" s="215">
        <v>179.47</v>
      </c>
      <c r="I84" s="176">
        <f t="shared" si="11"/>
        <v>179.47</v>
      </c>
      <c r="J84" s="43" t="str">
        <f t="shared" si="12"/>
        <v/>
      </c>
      <c r="K84" s="1"/>
      <c r="L84" s="1"/>
      <c r="M84" s="1"/>
      <c r="N84" s="1"/>
      <c r="O84" s="1"/>
      <c r="P84" s="1"/>
      <c r="Q84" s="1"/>
    </row>
    <row r="85" spans="1:17" ht="178.5" x14ac:dyDescent="0.2">
      <c r="A85" s="193">
        <v>24</v>
      </c>
      <c r="B85" s="275" t="s">
        <v>566</v>
      </c>
      <c r="C85" s="248" t="s">
        <v>351</v>
      </c>
      <c r="D85" s="260">
        <v>1</v>
      </c>
      <c r="E85" s="491"/>
      <c r="F85" s="261" t="str">
        <f t="shared" si="10"/>
        <v/>
      </c>
      <c r="G85" s="262"/>
      <c r="H85" s="226">
        <v>1017.9</v>
      </c>
      <c r="I85" s="176">
        <f t="shared" si="11"/>
        <v>1017.9</v>
      </c>
      <c r="J85" s="43" t="str">
        <f t="shared" si="12"/>
        <v/>
      </c>
      <c r="K85" s="1"/>
      <c r="L85" s="1"/>
      <c r="M85" s="1"/>
      <c r="N85" s="1"/>
      <c r="O85" s="1"/>
      <c r="P85" s="1"/>
      <c r="Q85" s="1"/>
    </row>
    <row r="86" spans="1:17" ht="12.75" x14ac:dyDescent="0.2">
      <c r="A86" s="419" t="s">
        <v>519</v>
      </c>
      <c r="B86" s="302"/>
      <c r="C86" s="302"/>
      <c r="D86" s="302"/>
      <c r="E86" s="303"/>
      <c r="F86" s="176">
        <f>SUM(F62:F85)</f>
        <v>0</v>
      </c>
      <c r="G86" s="253"/>
      <c r="H86" s="2"/>
      <c r="I86" s="2"/>
      <c r="J86" s="1"/>
      <c r="K86" s="1"/>
      <c r="L86" s="1"/>
      <c r="M86" s="1"/>
      <c r="N86" s="1"/>
      <c r="O86" s="1"/>
      <c r="P86" s="1"/>
      <c r="Q86" s="1"/>
    </row>
    <row r="87" spans="1:17" ht="12.75" x14ac:dyDescent="0.2">
      <c r="A87" s="419" t="s">
        <v>545</v>
      </c>
      <c r="B87" s="302"/>
      <c r="C87" s="302"/>
      <c r="D87" s="302"/>
      <c r="E87" s="303"/>
      <c r="F87" s="209">
        <f>TRUNC(F86/12,2)</f>
        <v>0</v>
      </c>
      <c r="G87" s="253"/>
      <c r="H87" s="2"/>
      <c r="I87" s="2"/>
      <c r="J87" s="1"/>
      <c r="K87" s="1"/>
      <c r="L87" s="1"/>
      <c r="M87" s="1"/>
      <c r="N87" s="1"/>
      <c r="O87" s="1"/>
      <c r="P87" s="1"/>
      <c r="Q87" s="1"/>
    </row>
    <row r="88" spans="1:17" ht="12.75" customHeight="1" x14ac:dyDescent="0.2">
      <c r="A88" s="2"/>
      <c r="B88" s="2"/>
      <c r="C88" s="2"/>
      <c r="D88" s="2"/>
      <c r="E88" s="2"/>
      <c r="F88" s="2"/>
      <c r="G88" s="2"/>
      <c r="H88" s="2"/>
      <c r="I88" s="2"/>
      <c r="J88" s="1"/>
      <c r="K88" s="1"/>
      <c r="L88" s="1"/>
      <c r="M88" s="1"/>
      <c r="N88" s="1"/>
      <c r="O88" s="1"/>
      <c r="P88" s="1"/>
      <c r="Q88" s="1"/>
    </row>
    <row r="89" spans="1:17" ht="12.75" customHeight="1" x14ac:dyDescent="0.2">
      <c r="A89" s="2"/>
      <c r="B89" s="2"/>
      <c r="C89" s="2"/>
      <c r="D89" s="2"/>
      <c r="E89" s="2"/>
      <c r="F89" s="2"/>
      <c r="G89" s="2"/>
      <c r="H89" s="2"/>
      <c r="I89" s="2"/>
      <c r="J89" s="1"/>
      <c r="K89" s="1"/>
      <c r="L89" s="1"/>
      <c r="M89" s="1"/>
      <c r="N89" s="1"/>
      <c r="O89" s="1"/>
      <c r="P89" s="1"/>
      <c r="Q89" s="1"/>
    </row>
    <row r="90" spans="1:17" ht="12.75" customHeight="1" x14ac:dyDescent="0.2">
      <c r="A90" s="2"/>
      <c r="B90" s="2"/>
      <c r="C90" s="2"/>
      <c r="D90" s="2"/>
      <c r="E90" s="2"/>
      <c r="F90" s="2"/>
      <c r="G90" s="2"/>
      <c r="H90" s="2"/>
      <c r="I90" s="2"/>
      <c r="J90" s="1"/>
      <c r="K90" s="1"/>
      <c r="L90" s="1"/>
      <c r="M90" s="1"/>
      <c r="N90" s="1"/>
      <c r="O90" s="1"/>
      <c r="P90" s="1"/>
      <c r="Q90" s="1"/>
    </row>
    <row r="91" spans="1:17" ht="12.75" customHeight="1" x14ac:dyDescent="0.2">
      <c r="A91" s="2"/>
      <c r="B91" s="2"/>
      <c r="C91" s="2"/>
      <c r="D91" s="2"/>
      <c r="E91" s="2"/>
      <c r="F91" s="2"/>
      <c r="G91" s="2"/>
      <c r="H91" s="2"/>
      <c r="I91" s="2"/>
      <c r="J91" s="1"/>
      <c r="K91" s="1"/>
      <c r="L91" s="1"/>
      <c r="M91" s="1"/>
      <c r="N91" s="1"/>
      <c r="O91" s="1"/>
      <c r="P91" s="1"/>
      <c r="Q91" s="1"/>
    </row>
    <row r="92" spans="1:17" ht="12.75" customHeight="1" x14ac:dyDescent="0.2">
      <c r="A92" s="2"/>
      <c r="B92" s="2"/>
      <c r="C92" s="2"/>
      <c r="D92" s="2"/>
      <c r="E92" s="2"/>
      <c r="F92" s="2"/>
      <c r="G92" s="2"/>
      <c r="H92" s="2"/>
      <c r="I92" s="2"/>
      <c r="J92" s="1"/>
      <c r="K92" s="1"/>
      <c r="L92" s="1"/>
      <c r="M92" s="1"/>
      <c r="N92" s="1"/>
      <c r="O92" s="1"/>
      <c r="P92" s="1"/>
      <c r="Q92" s="1"/>
    </row>
    <row r="93" spans="1:17" ht="12.75" customHeight="1" x14ac:dyDescent="0.2">
      <c r="A93" s="2"/>
      <c r="B93" s="2"/>
      <c r="C93" s="2"/>
      <c r="D93" s="2"/>
      <c r="E93" s="2"/>
      <c r="F93" s="2"/>
      <c r="G93" s="2"/>
      <c r="H93" s="2"/>
      <c r="I93" s="2"/>
      <c r="J93" s="1"/>
      <c r="K93" s="1"/>
      <c r="L93" s="1"/>
      <c r="M93" s="1"/>
      <c r="N93" s="1"/>
      <c r="O93" s="1"/>
      <c r="P93" s="1"/>
      <c r="Q93" s="1"/>
    </row>
    <row r="94" spans="1:17" ht="12.75" customHeight="1" x14ac:dyDescent="0.2">
      <c r="A94" s="2"/>
      <c r="B94" s="2"/>
      <c r="C94" s="2"/>
      <c r="D94" s="2"/>
      <c r="E94" s="2"/>
      <c r="F94" s="2"/>
      <c r="G94" s="2"/>
      <c r="H94" s="2"/>
      <c r="I94" s="2"/>
      <c r="J94" s="1"/>
      <c r="K94" s="1"/>
      <c r="L94" s="1"/>
      <c r="M94" s="1"/>
      <c r="N94" s="1"/>
      <c r="O94" s="1"/>
      <c r="P94" s="1"/>
      <c r="Q94" s="1"/>
    </row>
    <row r="95" spans="1:17" ht="12.75" customHeight="1" x14ac:dyDescent="0.2">
      <c r="A95" s="2"/>
      <c r="B95" s="2"/>
      <c r="C95" s="2"/>
      <c r="D95" s="2"/>
      <c r="E95" s="2"/>
      <c r="F95" s="2"/>
      <c r="G95" s="2"/>
      <c r="H95" s="2"/>
      <c r="I95" s="2"/>
      <c r="J95" s="1"/>
      <c r="K95" s="1"/>
      <c r="L95" s="1"/>
      <c r="M95" s="1"/>
      <c r="N95" s="1"/>
      <c r="O95" s="1"/>
      <c r="P95" s="1"/>
      <c r="Q95" s="1"/>
    </row>
    <row r="96" spans="1:17" ht="12.75" customHeight="1" x14ac:dyDescent="0.2">
      <c r="A96" s="2"/>
      <c r="B96" s="2"/>
      <c r="C96" s="2"/>
      <c r="D96" s="2"/>
      <c r="E96" s="2"/>
      <c r="F96" s="2"/>
      <c r="G96" s="2"/>
      <c r="H96" s="2"/>
      <c r="I96" s="2"/>
      <c r="J96" s="1"/>
      <c r="K96" s="1"/>
      <c r="L96" s="1"/>
      <c r="M96" s="1"/>
      <c r="N96" s="1"/>
      <c r="O96" s="1"/>
      <c r="P96" s="1"/>
      <c r="Q96" s="1"/>
    </row>
    <row r="97" spans="1:17" ht="12.75" customHeight="1" x14ac:dyDescent="0.2">
      <c r="A97" s="2"/>
      <c r="B97" s="2"/>
      <c r="C97" s="2"/>
      <c r="D97" s="2"/>
      <c r="E97" s="2"/>
      <c r="F97" s="2"/>
      <c r="G97" s="2"/>
      <c r="H97" s="2"/>
      <c r="I97" s="2"/>
      <c r="J97" s="1"/>
      <c r="K97" s="1"/>
      <c r="L97" s="1"/>
      <c r="M97" s="1"/>
      <c r="N97" s="1"/>
      <c r="O97" s="1"/>
      <c r="P97" s="1"/>
      <c r="Q97" s="1"/>
    </row>
    <row r="98" spans="1:17" ht="12.75" customHeight="1" x14ac:dyDescent="0.2">
      <c r="A98" s="2"/>
      <c r="B98" s="2"/>
      <c r="C98" s="2"/>
      <c r="D98" s="2"/>
      <c r="E98" s="2"/>
      <c r="F98" s="2"/>
      <c r="G98" s="2"/>
      <c r="H98" s="2"/>
      <c r="I98" s="2"/>
      <c r="J98" s="1"/>
      <c r="K98" s="1"/>
      <c r="L98" s="1"/>
      <c r="M98" s="1"/>
      <c r="N98" s="1"/>
      <c r="O98" s="1"/>
      <c r="P98" s="1"/>
      <c r="Q98" s="1"/>
    </row>
    <row r="99" spans="1:17" ht="12.75" customHeight="1" x14ac:dyDescent="0.2">
      <c r="A99" s="262"/>
      <c r="B99" s="262"/>
      <c r="C99" s="262"/>
      <c r="D99" s="262"/>
      <c r="E99" s="262"/>
      <c r="F99" s="262"/>
      <c r="G99" s="262"/>
      <c r="H99" s="278"/>
      <c r="I99" s="2"/>
      <c r="J99" s="1"/>
      <c r="K99" s="1"/>
      <c r="L99" s="1"/>
      <c r="M99" s="1"/>
      <c r="N99" s="1"/>
      <c r="O99" s="1"/>
      <c r="P99" s="1"/>
      <c r="Q99" s="1"/>
    </row>
    <row r="100" spans="1:17" ht="12.75" customHeight="1" x14ac:dyDescent="0.2">
      <c r="A100" s="432"/>
      <c r="B100" s="316"/>
      <c r="C100" s="316"/>
      <c r="D100" s="316"/>
      <c r="E100" s="316"/>
      <c r="F100" s="317"/>
      <c r="G100" s="262"/>
      <c r="H100" s="278"/>
      <c r="I100" s="2"/>
      <c r="J100" s="1"/>
      <c r="K100" s="1"/>
      <c r="L100" s="1"/>
      <c r="M100" s="1"/>
      <c r="N100" s="1"/>
      <c r="O100" s="1"/>
      <c r="P100" s="1"/>
      <c r="Q100" s="1"/>
    </row>
    <row r="101" spans="1:17" ht="12.75" customHeight="1" x14ac:dyDescent="0.2">
      <c r="A101" s="279"/>
      <c r="B101" s="279"/>
      <c r="C101" s="279"/>
      <c r="D101" s="279"/>
      <c r="E101" s="279"/>
      <c r="F101" s="279"/>
      <c r="G101" s="262"/>
      <c r="H101" s="278"/>
      <c r="I101" s="2"/>
      <c r="J101" s="1"/>
      <c r="K101" s="1"/>
      <c r="L101" s="1"/>
      <c r="M101" s="1"/>
      <c r="N101" s="1"/>
      <c r="O101" s="1"/>
      <c r="P101" s="1"/>
      <c r="Q101" s="1"/>
    </row>
    <row r="102" spans="1:17" ht="12.75" customHeight="1" x14ac:dyDescent="0.2">
      <c r="A102" s="228"/>
      <c r="B102" s="104"/>
      <c r="C102" s="280"/>
      <c r="D102" s="280"/>
      <c r="E102" s="281"/>
      <c r="F102" s="282"/>
      <c r="G102" s="262"/>
      <c r="H102" s="278"/>
      <c r="I102" s="2"/>
      <c r="J102" s="1"/>
      <c r="K102" s="1"/>
      <c r="L102" s="1"/>
      <c r="M102" s="1"/>
      <c r="N102" s="1"/>
      <c r="O102" s="1"/>
      <c r="P102" s="1"/>
      <c r="Q102" s="1"/>
    </row>
    <row r="103" spans="1:17" ht="12.75" customHeight="1" x14ac:dyDescent="0.2">
      <c r="A103" s="228"/>
      <c r="B103" s="104"/>
      <c r="C103" s="104"/>
      <c r="D103" s="104"/>
      <c r="E103" s="281"/>
      <c r="F103" s="282"/>
      <c r="G103" s="262"/>
      <c r="H103" s="278"/>
      <c r="I103" s="2"/>
      <c r="J103" s="1"/>
      <c r="K103" s="1"/>
      <c r="L103" s="1"/>
      <c r="M103" s="1"/>
      <c r="N103" s="1"/>
      <c r="O103" s="1"/>
      <c r="P103" s="1"/>
      <c r="Q103" s="1"/>
    </row>
    <row r="104" spans="1:17" ht="12.75" customHeight="1" x14ac:dyDescent="0.2">
      <c r="A104" s="228"/>
      <c r="B104" s="104"/>
      <c r="C104" s="104"/>
      <c r="D104" s="104"/>
      <c r="E104" s="281"/>
      <c r="F104" s="282"/>
      <c r="G104" s="262"/>
      <c r="H104" s="278"/>
      <c r="I104" s="2"/>
      <c r="J104" s="1"/>
      <c r="K104" s="1"/>
      <c r="L104" s="1"/>
      <c r="M104" s="1"/>
      <c r="N104" s="1"/>
      <c r="O104" s="1"/>
      <c r="P104" s="1"/>
      <c r="Q104" s="1"/>
    </row>
    <row r="105" spans="1:17" ht="12.75" customHeight="1" x14ac:dyDescent="0.2">
      <c r="A105" s="228"/>
      <c r="B105" s="104"/>
      <c r="C105" s="104"/>
      <c r="D105" s="104"/>
      <c r="E105" s="281"/>
      <c r="F105" s="282"/>
      <c r="G105" s="262"/>
      <c r="H105" s="278"/>
      <c r="I105" s="2"/>
      <c r="J105" s="1"/>
      <c r="K105" s="1"/>
      <c r="L105" s="1"/>
      <c r="M105" s="1"/>
      <c r="N105" s="1"/>
      <c r="O105" s="1"/>
      <c r="P105" s="1"/>
      <c r="Q105" s="1"/>
    </row>
    <row r="106" spans="1:17" ht="12.75" customHeight="1" x14ac:dyDescent="0.2">
      <c r="A106" s="228"/>
      <c r="B106" s="104"/>
      <c r="C106" s="104"/>
      <c r="D106" s="104"/>
      <c r="E106" s="281"/>
      <c r="F106" s="282"/>
      <c r="G106" s="262"/>
      <c r="H106" s="278"/>
      <c r="I106" s="2"/>
      <c r="J106" s="1"/>
      <c r="K106" s="1"/>
      <c r="L106" s="1"/>
      <c r="M106" s="1"/>
      <c r="N106" s="1"/>
      <c r="O106" s="1"/>
      <c r="P106" s="1"/>
      <c r="Q106" s="1"/>
    </row>
    <row r="107" spans="1:17" ht="12.75" customHeight="1" x14ac:dyDescent="0.2">
      <c r="A107" s="228"/>
      <c r="B107" s="104"/>
      <c r="C107" s="104"/>
      <c r="D107" s="104"/>
      <c r="E107" s="281"/>
      <c r="F107" s="282"/>
      <c r="G107" s="262"/>
      <c r="H107" s="278"/>
      <c r="I107" s="2"/>
      <c r="J107" s="1"/>
      <c r="K107" s="1"/>
      <c r="L107" s="1"/>
      <c r="M107" s="1"/>
      <c r="N107" s="1"/>
      <c r="O107" s="1"/>
      <c r="P107" s="1"/>
      <c r="Q107" s="1"/>
    </row>
    <row r="108" spans="1:17" ht="12.75" customHeight="1" x14ac:dyDescent="0.2">
      <c r="A108" s="228"/>
      <c r="B108" s="104"/>
      <c r="C108" s="104"/>
      <c r="D108" s="104"/>
      <c r="E108" s="281"/>
      <c r="F108" s="282"/>
      <c r="G108" s="262"/>
      <c r="H108" s="278"/>
      <c r="I108" s="2"/>
      <c r="J108" s="1"/>
      <c r="K108" s="1"/>
      <c r="L108" s="1"/>
      <c r="M108" s="1"/>
      <c r="N108" s="1"/>
      <c r="O108" s="1"/>
      <c r="P108" s="1"/>
      <c r="Q108" s="1"/>
    </row>
    <row r="109" spans="1:17" ht="12.75" customHeight="1" x14ac:dyDescent="0.2">
      <c r="A109" s="228"/>
      <c r="B109" s="104"/>
      <c r="C109" s="104"/>
      <c r="D109" s="104"/>
      <c r="E109" s="281"/>
      <c r="F109" s="282"/>
      <c r="G109" s="262"/>
      <c r="H109" s="278"/>
      <c r="I109" s="2"/>
      <c r="J109" s="1"/>
      <c r="K109" s="1"/>
      <c r="L109" s="1"/>
      <c r="M109" s="1"/>
      <c r="N109" s="1"/>
      <c r="O109" s="1"/>
      <c r="P109" s="1"/>
      <c r="Q109" s="1"/>
    </row>
    <row r="110" spans="1:17" ht="12.75" customHeight="1" x14ac:dyDescent="0.2">
      <c r="A110" s="228"/>
      <c r="B110" s="104"/>
      <c r="C110" s="104"/>
      <c r="D110" s="104"/>
      <c r="E110" s="281"/>
      <c r="F110" s="282"/>
      <c r="G110" s="262"/>
      <c r="H110" s="278"/>
      <c r="I110" s="2"/>
      <c r="J110" s="1"/>
      <c r="K110" s="1"/>
      <c r="L110" s="1"/>
      <c r="M110" s="1"/>
      <c r="N110" s="1"/>
      <c r="O110" s="1"/>
      <c r="P110" s="1"/>
      <c r="Q110" s="1"/>
    </row>
    <row r="111" spans="1:17" ht="12.75" customHeight="1" x14ac:dyDescent="0.2">
      <c r="A111" s="228"/>
      <c r="B111" s="104"/>
      <c r="C111" s="104"/>
      <c r="D111" s="104"/>
      <c r="E111" s="281"/>
      <c r="F111" s="282"/>
      <c r="G111" s="262"/>
      <c r="H111" s="278"/>
      <c r="I111" s="2"/>
      <c r="J111" s="1"/>
      <c r="K111" s="1"/>
      <c r="L111" s="1"/>
      <c r="M111" s="1"/>
      <c r="N111" s="1"/>
      <c r="O111" s="1"/>
      <c r="P111" s="1"/>
      <c r="Q111" s="1"/>
    </row>
    <row r="112" spans="1:17" ht="12.75" customHeight="1" x14ac:dyDescent="0.2">
      <c r="A112" s="431"/>
      <c r="B112" s="316"/>
      <c r="C112" s="316"/>
      <c r="D112" s="316"/>
      <c r="E112" s="317"/>
      <c r="F112" s="282"/>
      <c r="G112" s="262"/>
      <c r="H112" s="278"/>
      <c r="I112" s="2"/>
      <c r="J112" s="1"/>
      <c r="K112" s="1"/>
      <c r="L112" s="1"/>
      <c r="M112" s="1"/>
      <c r="N112" s="1"/>
      <c r="O112" s="1"/>
      <c r="P112" s="1"/>
      <c r="Q112" s="1"/>
    </row>
    <row r="113" spans="1:17" ht="12.75" customHeight="1" x14ac:dyDescent="0.2">
      <c r="A113" s="431"/>
      <c r="B113" s="316"/>
      <c r="C113" s="316"/>
      <c r="D113" s="316"/>
      <c r="E113" s="317"/>
      <c r="F113" s="283"/>
      <c r="G113" s="262"/>
      <c r="H113" s="278"/>
      <c r="I113" s="2"/>
      <c r="J113" s="1"/>
      <c r="K113" s="1"/>
      <c r="L113" s="1"/>
      <c r="M113" s="1"/>
      <c r="N113" s="1"/>
      <c r="O113" s="1"/>
      <c r="P113" s="1"/>
      <c r="Q113" s="1"/>
    </row>
    <row r="114" spans="1:17" ht="12.75" customHeight="1" x14ac:dyDescent="0.2">
      <c r="A114" s="278"/>
      <c r="B114" s="278"/>
      <c r="C114" s="278"/>
      <c r="D114" s="278"/>
      <c r="E114" s="278"/>
      <c r="F114" s="278"/>
      <c r="G114" s="278"/>
      <c r="H114" s="278"/>
      <c r="I114" s="2"/>
      <c r="J114" s="1"/>
      <c r="K114" s="1"/>
      <c r="L114" s="1"/>
      <c r="M114" s="1"/>
      <c r="N114" s="1"/>
      <c r="O114" s="1"/>
      <c r="P114" s="1"/>
      <c r="Q114" s="1"/>
    </row>
    <row r="115" spans="1:17" ht="12.75" customHeight="1" x14ac:dyDescent="0.2">
      <c r="A115" s="432"/>
      <c r="B115" s="316"/>
      <c r="C115" s="316"/>
      <c r="D115" s="316"/>
      <c r="E115" s="316"/>
      <c r="F115" s="317"/>
      <c r="G115" s="262"/>
      <c r="H115" s="278"/>
      <c r="I115" s="2"/>
      <c r="J115" s="1"/>
      <c r="K115" s="1"/>
      <c r="L115" s="1"/>
      <c r="M115" s="1"/>
      <c r="N115" s="1"/>
      <c r="O115" s="1"/>
      <c r="P115" s="1"/>
      <c r="Q115" s="1"/>
    </row>
    <row r="116" spans="1:17" ht="12.75" customHeight="1" x14ac:dyDescent="0.2">
      <c r="A116" s="279"/>
      <c r="B116" s="279"/>
      <c r="C116" s="279"/>
      <c r="D116" s="279"/>
      <c r="E116" s="279"/>
      <c r="F116" s="279"/>
      <c r="G116" s="262"/>
      <c r="H116" s="278"/>
      <c r="I116" s="2"/>
      <c r="J116" s="1"/>
      <c r="K116" s="1"/>
      <c r="L116" s="1"/>
      <c r="M116" s="1"/>
      <c r="N116" s="1"/>
      <c r="O116" s="1"/>
      <c r="P116" s="1"/>
      <c r="Q116" s="1"/>
    </row>
    <row r="117" spans="1:17" ht="12.75" customHeight="1" x14ac:dyDescent="0.2">
      <c r="A117" s="228"/>
      <c r="B117" s="284"/>
      <c r="C117" s="285"/>
      <c r="D117" s="285"/>
      <c r="E117" s="281"/>
      <c r="F117" s="282"/>
      <c r="G117" s="262"/>
      <c r="H117" s="278"/>
      <c r="I117" s="2"/>
      <c r="J117" s="1"/>
      <c r="K117" s="1"/>
      <c r="L117" s="1"/>
      <c r="M117" s="1"/>
      <c r="N117" s="1"/>
      <c r="O117" s="1"/>
      <c r="P117" s="1"/>
      <c r="Q117" s="1"/>
    </row>
    <row r="118" spans="1:17" ht="12.75" customHeight="1" x14ac:dyDescent="0.2">
      <c r="A118" s="228"/>
      <c r="B118" s="284"/>
      <c r="C118" s="285"/>
      <c r="D118" s="285"/>
      <c r="E118" s="281"/>
      <c r="F118" s="282"/>
      <c r="G118" s="262"/>
      <c r="H118" s="278"/>
      <c r="I118" s="2"/>
      <c r="J118" s="1"/>
      <c r="K118" s="1"/>
      <c r="L118" s="1"/>
      <c r="M118" s="1"/>
      <c r="N118" s="1"/>
      <c r="O118" s="1"/>
      <c r="P118" s="1"/>
      <c r="Q118" s="1"/>
    </row>
    <row r="119" spans="1:17" ht="12.75" customHeight="1" x14ac:dyDescent="0.2">
      <c r="A119" s="431"/>
      <c r="B119" s="316"/>
      <c r="C119" s="316"/>
      <c r="D119" s="316"/>
      <c r="E119" s="317"/>
      <c r="F119" s="282"/>
      <c r="G119" s="278"/>
      <c r="H119" s="278"/>
      <c r="I119" s="2"/>
      <c r="J119" s="1"/>
      <c r="K119" s="1"/>
      <c r="L119" s="1"/>
      <c r="M119" s="1"/>
      <c r="N119" s="1"/>
      <c r="O119" s="1"/>
      <c r="P119" s="1"/>
      <c r="Q119" s="1"/>
    </row>
    <row r="120" spans="1:17" ht="12.75" customHeight="1" x14ac:dyDescent="0.2">
      <c r="A120" s="431"/>
      <c r="B120" s="316"/>
      <c r="C120" s="316"/>
      <c r="D120" s="316"/>
      <c r="E120" s="317"/>
      <c r="F120" s="283"/>
      <c r="G120" s="278"/>
      <c r="H120" s="278"/>
      <c r="I120" s="2"/>
      <c r="J120" s="1"/>
      <c r="K120" s="1"/>
      <c r="L120" s="1"/>
      <c r="M120" s="1"/>
      <c r="N120" s="1"/>
      <c r="O120" s="1"/>
      <c r="P120" s="1"/>
      <c r="Q120" s="1"/>
    </row>
    <row r="121" spans="1:17" ht="12.75" customHeight="1" x14ac:dyDescent="0.2">
      <c r="A121" s="278"/>
      <c r="B121" s="278"/>
      <c r="C121" s="278"/>
      <c r="D121" s="278"/>
      <c r="E121" s="278"/>
      <c r="F121" s="278"/>
      <c r="G121" s="278"/>
      <c r="H121" s="278"/>
      <c r="I121" s="2"/>
      <c r="J121" s="1"/>
      <c r="K121" s="1"/>
      <c r="L121" s="1"/>
      <c r="M121" s="1"/>
      <c r="N121" s="1"/>
      <c r="O121" s="1"/>
      <c r="P121" s="1"/>
      <c r="Q121" s="1"/>
    </row>
    <row r="122" spans="1:17" ht="12.75" customHeight="1" x14ac:dyDescent="0.2">
      <c r="A122" s="278"/>
      <c r="B122" s="278"/>
      <c r="C122" s="278"/>
      <c r="D122" s="278"/>
      <c r="E122" s="278"/>
      <c r="F122" s="278"/>
      <c r="G122" s="278"/>
      <c r="H122" s="278"/>
      <c r="I122" s="2"/>
      <c r="J122" s="1"/>
      <c r="K122" s="1"/>
      <c r="L122" s="1"/>
      <c r="M122" s="1"/>
      <c r="N122" s="1"/>
      <c r="O122" s="1"/>
      <c r="P122" s="1"/>
      <c r="Q122" s="1"/>
    </row>
    <row r="123" spans="1:17" ht="12.75" customHeight="1" x14ac:dyDescent="0.2">
      <c r="A123" s="278"/>
      <c r="B123" s="278"/>
      <c r="C123" s="278"/>
      <c r="D123" s="278"/>
      <c r="E123" s="278"/>
      <c r="F123" s="278"/>
      <c r="G123" s="278"/>
      <c r="H123" s="278"/>
      <c r="I123" s="2"/>
      <c r="J123" s="1"/>
      <c r="K123" s="1"/>
      <c r="L123" s="1"/>
      <c r="M123" s="1"/>
      <c r="N123" s="1"/>
      <c r="O123" s="1"/>
      <c r="P123" s="1"/>
      <c r="Q123" s="1"/>
    </row>
    <row r="124" spans="1:17" ht="12.75" customHeight="1" x14ac:dyDescent="0.2">
      <c r="A124" s="278"/>
      <c r="B124" s="278"/>
      <c r="C124" s="278"/>
      <c r="D124" s="278"/>
      <c r="E124" s="278"/>
      <c r="F124" s="278"/>
      <c r="G124" s="278"/>
      <c r="H124" s="278"/>
      <c r="I124" s="2"/>
      <c r="J124" s="1"/>
      <c r="K124" s="1"/>
      <c r="L124" s="1"/>
      <c r="M124" s="1"/>
      <c r="N124" s="1"/>
      <c r="O124" s="1"/>
      <c r="P124" s="1"/>
      <c r="Q124" s="1"/>
    </row>
    <row r="125" spans="1:17" ht="12.75" customHeight="1" x14ac:dyDescent="0.2">
      <c r="A125" s="278"/>
      <c r="B125" s="278"/>
      <c r="C125" s="278"/>
      <c r="D125" s="278"/>
      <c r="E125" s="278"/>
      <c r="F125" s="278"/>
      <c r="G125" s="278"/>
      <c r="H125" s="278"/>
      <c r="I125" s="2"/>
      <c r="J125" s="1"/>
      <c r="K125" s="1"/>
      <c r="L125" s="1"/>
      <c r="M125" s="1"/>
      <c r="N125" s="1"/>
      <c r="O125" s="1"/>
      <c r="P125" s="1"/>
      <c r="Q125" s="1"/>
    </row>
    <row r="126" spans="1:17" ht="12.75" customHeight="1" x14ac:dyDescent="0.2">
      <c r="A126" s="278"/>
      <c r="B126" s="278"/>
      <c r="C126" s="278"/>
      <c r="D126" s="278"/>
      <c r="E126" s="278"/>
      <c r="F126" s="278"/>
      <c r="G126" s="278"/>
      <c r="H126" s="278"/>
      <c r="I126" s="2"/>
      <c r="J126" s="1"/>
      <c r="K126" s="1"/>
      <c r="L126" s="1"/>
      <c r="M126" s="1"/>
      <c r="N126" s="1"/>
      <c r="O126" s="1"/>
      <c r="P126" s="1"/>
      <c r="Q126" s="1"/>
    </row>
    <row r="127" spans="1:17" ht="12.75" customHeight="1" x14ac:dyDescent="0.2">
      <c r="A127" s="2"/>
      <c r="B127" s="2"/>
      <c r="C127" s="2"/>
      <c r="D127" s="2"/>
      <c r="E127" s="2"/>
      <c r="F127" s="2"/>
      <c r="G127" s="2"/>
      <c r="H127" s="2"/>
      <c r="I127" s="2"/>
      <c r="J127" s="1"/>
      <c r="K127" s="1"/>
      <c r="L127" s="1"/>
      <c r="M127" s="1"/>
      <c r="N127" s="1"/>
      <c r="O127" s="1"/>
      <c r="P127" s="1"/>
      <c r="Q127" s="1"/>
    </row>
    <row r="128" spans="1:17" ht="12.75" customHeight="1" x14ac:dyDescent="0.2">
      <c r="A128" s="2"/>
      <c r="B128" s="2"/>
      <c r="C128" s="2"/>
      <c r="D128" s="2"/>
      <c r="E128" s="2"/>
      <c r="F128" s="2"/>
      <c r="G128" s="2"/>
      <c r="H128" s="2"/>
      <c r="I128" s="2"/>
      <c r="J128" s="1"/>
      <c r="K128" s="1"/>
      <c r="L128" s="1"/>
      <c r="M128" s="1"/>
      <c r="N128" s="1"/>
      <c r="O128" s="1"/>
      <c r="P128" s="1"/>
      <c r="Q128" s="1"/>
    </row>
    <row r="129" spans="1:17" ht="12.75" customHeight="1" x14ac:dyDescent="0.2">
      <c r="A129" s="2"/>
      <c r="B129" s="2"/>
      <c r="C129" s="2"/>
      <c r="D129" s="2"/>
      <c r="E129" s="2"/>
      <c r="F129" s="2"/>
      <c r="G129" s="2"/>
      <c r="H129" s="2"/>
      <c r="I129" s="2"/>
      <c r="J129" s="1"/>
      <c r="K129" s="1"/>
      <c r="L129" s="1"/>
      <c r="M129" s="1"/>
      <c r="N129" s="1"/>
      <c r="O129" s="1"/>
      <c r="P129" s="1"/>
      <c r="Q129" s="1"/>
    </row>
    <row r="130" spans="1:17" ht="12.75" customHeight="1" x14ac:dyDescent="0.2">
      <c r="A130" s="2"/>
      <c r="B130" s="2"/>
      <c r="C130" s="2"/>
      <c r="D130" s="2"/>
      <c r="E130" s="2"/>
      <c r="F130" s="2"/>
      <c r="G130" s="2"/>
      <c r="H130" s="2"/>
      <c r="I130" s="2"/>
      <c r="J130" s="1"/>
      <c r="K130" s="1"/>
      <c r="L130" s="1"/>
      <c r="M130" s="1"/>
      <c r="N130" s="1"/>
      <c r="O130" s="1"/>
      <c r="P130" s="1"/>
      <c r="Q130" s="1"/>
    </row>
    <row r="131" spans="1:17" ht="12.75" customHeight="1" x14ac:dyDescent="0.2">
      <c r="A131" s="2"/>
      <c r="B131" s="2"/>
      <c r="C131" s="2"/>
      <c r="D131" s="2"/>
      <c r="E131" s="2"/>
      <c r="F131" s="2"/>
      <c r="G131" s="2"/>
      <c r="H131" s="2"/>
      <c r="I131" s="2"/>
      <c r="J131" s="1"/>
      <c r="K131" s="1"/>
      <c r="L131" s="1"/>
      <c r="M131" s="1"/>
      <c r="N131" s="1"/>
      <c r="O131" s="1"/>
      <c r="P131" s="1"/>
      <c r="Q131" s="1"/>
    </row>
    <row r="132" spans="1:17" ht="12.75" customHeight="1" x14ac:dyDescent="0.2">
      <c r="A132" s="2"/>
      <c r="B132" s="2"/>
      <c r="C132" s="2"/>
      <c r="D132" s="2"/>
      <c r="E132" s="2"/>
      <c r="F132" s="2"/>
      <c r="G132" s="2"/>
      <c r="H132" s="2"/>
      <c r="I132" s="2"/>
      <c r="J132" s="1"/>
      <c r="K132" s="1"/>
      <c r="L132" s="1"/>
      <c r="M132" s="1"/>
      <c r="N132" s="1"/>
      <c r="O132" s="1"/>
      <c r="P132" s="1"/>
      <c r="Q132" s="1"/>
    </row>
    <row r="133" spans="1:17" ht="12.75" customHeight="1" x14ac:dyDescent="0.2">
      <c r="A133" s="2"/>
      <c r="B133" s="2"/>
      <c r="C133" s="2"/>
      <c r="D133" s="2"/>
      <c r="E133" s="2"/>
      <c r="F133" s="2"/>
      <c r="G133" s="2"/>
      <c r="H133" s="2"/>
      <c r="I133" s="2"/>
      <c r="J133" s="1"/>
      <c r="K133" s="1"/>
      <c r="L133" s="1"/>
      <c r="M133" s="1"/>
      <c r="N133" s="1"/>
      <c r="O133" s="1"/>
      <c r="P133" s="1"/>
      <c r="Q133" s="1"/>
    </row>
    <row r="134" spans="1:17" ht="12.75" customHeight="1" x14ac:dyDescent="0.2">
      <c r="A134" s="2"/>
      <c r="B134" s="2"/>
      <c r="C134" s="2"/>
      <c r="D134" s="2"/>
      <c r="E134" s="2"/>
      <c r="F134" s="2"/>
      <c r="G134" s="2"/>
      <c r="H134" s="2"/>
      <c r="I134" s="2"/>
      <c r="J134" s="1"/>
      <c r="K134" s="1"/>
      <c r="L134" s="1"/>
      <c r="M134" s="1"/>
      <c r="N134" s="1"/>
      <c r="O134" s="1"/>
      <c r="P134" s="1"/>
      <c r="Q134" s="1"/>
    </row>
    <row r="135" spans="1:17" ht="12.75" customHeight="1" x14ac:dyDescent="0.2">
      <c r="A135" s="2"/>
      <c r="B135" s="2"/>
      <c r="C135" s="2"/>
      <c r="D135" s="2"/>
      <c r="E135" s="2"/>
      <c r="F135" s="2"/>
      <c r="G135" s="2"/>
      <c r="H135" s="2"/>
      <c r="I135" s="2"/>
      <c r="J135" s="1"/>
      <c r="K135" s="1"/>
      <c r="L135" s="1"/>
      <c r="M135" s="1"/>
      <c r="N135" s="1"/>
      <c r="O135" s="1"/>
      <c r="P135" s="1"/>
      <c r="Q135" s="1"/>
    </row>
    <row r="136" spans="1:17" ht="12.75" customHeight="1" x14ac:dyDescent="0.2">
      <c r="A136" s="2"/>
      <c r="B136" s="2"/>
      <c r="C136" s="2"/>
      <c r="D136" s="2"/>
      <c r="E136" s="2"/>
      <c r="F136" s="2"/>
      <c r="G136" s="2"/>
      <c r="H136" s="2"/>
      <c r="I136" s="2"/>
      <c r="J136" s="1"/>
      <c r="K136" s="1"/>
      <c r="L136" s="1"/>
      <c r="M136" s="1"/>
      <c r="N136" s="1"/>
      <c r="O136" s="1"/>
      <c r="P136" s="1"/>
      <c r="Q136" s="1"/>
    </row>
    <row r="137" spans="1:17" ht="12.75" customHeight="1" x14ac:dyDescent="0.2">
      <c r="A137" s="2"/>
      <c r="B137" s="2"/>
      <c r="C137" s="2"/>
      <c r="D137" s="2"/>
      <c r="E137" s="2"/>
      <c r="F137" s="2"/>
      <c r="G137" s="2"/>
      <c r="H137" s="2"/>
      <c r="I137" s="2"/>
      <c r="J137" s="1"/>
      <c r="K137" s="1"/>
      <c r="L137" s="1"/>
      <c r="M137" s="1"/>
      <c r="N137" s="1"/>
      <c r="O137" s="1"/>
      <c r="P137" s="1"/>
      <c r="Q137" s="1"/>
    </row>
    <row r="138" spans="1:17" ht="12.75" customHeight="1" x14ac:dyDescent="0.2">
      <c r="A138" s="2"/>
      <c r="B138" s="2"/>
      <c r="C138" s="2"/>
      <c r="D138" s="2"/>
      <c r="E138" s="2"/>
      <c r="F138" s="2"/>
      <c r="G138" s="2"/>
      <c r="H138" s="2"/>
      <c r="I138" s="2"/>
      <c r="J138" s="1"/>
      <c r="K138" s="1"/>
      <c r="L138" s="1"/>
      <c r="M138" s="1"/>
      <c r="N138" s="1"/>
      <c r="O138" s="1"/>
      <c r="P138" s="1"/>
      <c r="Q138" s="1"/>
    </row>
    <row r="139" spans="1:17" ht="12.75" customHeight="1" x14ac:dyDescent="0.2">
      <c r="A139" s="2"/>
      <c r="B139" s="2"/>
      <c r="C139" s="2"/>
      <c r="D139" s="2"/>
      <c r="E139" s="2"/>
      <c r="F139" s="2"/>
      <c r="G139" s="2"/>
      <c r="H139" s="2"/>
      <c r="I139" s="2"/>
      <c r="J139" s="1"/>
      <c r="K139" s="1"/>
      <c r="L139" s="1"/>
      <c r="M139" s="1"/>
      <c r="N139" s="1"/>
      <c r="O139" s="1"/>
      <c r="P139" s="1"/>
      <c r="Q139" s="1"/>
    </row>
    <row r="140" spans="1:17" ht="12.75" customHeight="1" x14ac:dyDescent="0.2">
      <c r="A140" s="2"/>
      <c r="B140" s="2"/>
      <c r="C140" s="2"/>
      <c r="D140" s="2"/>
      <c r="E140" s="2"/>
      <c r="F140" s="2"/>
      <c r="G140" s="2"/>
      <c r="H140" s="2"/>
      <c r="I140" s="2"/>
      <c r="J140" s="1"/>
      <c r="K140" s="1"/>
      <c r="L140" s="1"/>
      <c r="M140" s="1"/>
      <c r="N140" s="1"/>
      <c r="O140" s="1"/>
      <c r="P140" s="1"/>
      <c r="Q140" s="1"/>
    </row>
    <row r="141" spans="1:17" ht="12.75" customHeight="1" x14ac:dyDescent="0.2">
      <c r="A141" s="2"/>
      <c r="B141" s="2"/>
      <c r="C141" s="2"/>
      <c r="D141" s="2"/>
      <c r="E141" s="2"/>
      <c r="F141" s="2"/>
      <c r="G141" s="2"/>
      <c r="H141" s="2"/>
      <c r="I141" s="2"/>
      <c r="J141" s="1"/>
      <c r="K141" s="1"/>
      <c r="L141" s="1"/>
      <c r="M141" s="1"/>
      <c r="N141" s="1"/>
      <c r="O141" s="1"/>
      <c r="P141" s="1"/>
      <c r="Q141" s="1"/>
    </row>
    <row r="142" spans="1:17" ht="12.75" customHeight="1" x14ac:dyDescent="0.2">
      <c r="A142" s="2"/>
      <c r="B142" s="2"/>
      <c r="C142" s="2"/>
      <c r="D142" s="2"/>
      <c r="E142" s="2"/>
      <c r="F142" s="2"/>
      <c r="G142" s="2"/>
      <c r="H142" s="2"/>
      <c r="I142" s="2"/>
      <c r="J142" s="1"/>
      <c r="K142" s="1"/>
      <c r="L142" s="1"/>
      <c r="M142" s="1"/>
      <c r="N142" s="1"/>
      <c r="O142" s="1"/>
      <c r="P142" s="1"/>
      <c r="Q142" s="1"/>
    </row>
    <row r="143" spans="1:17" ht="12.75" customHeight="1" x14ac:dyDescent="0.2">
      <c r="A143" s="2"/>
      <c r="B143" s="2"/>
      <c r="C143" s="2"/>
      <c r="D143" s="2"/>
      <c r="E143" s="2"/>
      <c r="F143" s="2"/>
      <c r="G143" s="2"/>
      <c r="H143" s="2"/>
      <c r="I143" s="2"/>
      <c r="J143" s="1"/>
      <c r="K143" s="1"/>
      <c r="L143" s="1"/>
      <c r="M143" s="1"/>
      <c r="N143" s="1"/>
      <c r="O143" s="1"/>
      <c r="P143" s="1"/>
      <c r="Q143" s="1"/>
    </row>
    <row r="144" spans="1:17" ht="12.75" customHeight="1" x14ac:dyDescent="0.2">
      <c r="A144" s="2"/>
      <c r="B144" s="2"/>
      <c r="C144" s="2"/>
      <c r="D144" s="2"/>
      <c r="E144" s="2"/>
      <c r="F144" s="2"/>
      <c r="G144" s="2"/>
      <c r="H144" s="2"/>
      <c r="I144" s="2"/>
      <c r="J144" s="1"/>
      <c r="K144" s="1"/>
      <c r="L144" s="1"/>
      <c r="M144" s="1"/>
      <c r="N144" s="1"/>
      <c r="O144" s="1"/>
      <c r="P144" s="1"/>
      <c r="Q144" s="1"/>
    </row>
    <row r="145" spans="1:17" ht="12.75" customHeight="1" x14ac:dyDescent="0.2">
      <c r="A145" s="2"/>
      <c r="B145" s="2"/>
      <c r="C145" s="2"/>
      <c r="D145" s="2"/>
      <c r="E145" s="2"/>
      <c r="F145" s="2"/>
      <c r="G145" s="2"/>
      <c r="H145" s="2"/>
      <c r="I145" s="2"/>
      <c r="J145" s="1"/>
      <c r="K145" s="1"/>
      <c r="L145" s="1"/>
      <c r="M145" s="1"/>
      <c r="N145" s="1"/>
      <c r="O145" s="1"/>
      <c r="P145" s="1"/>
      <c r="Q145" s="1"/>
    </row>
    <row r="146" spans="1:17" ht="12.75" customHeight="1" x14ac:dyDescent="0.2">
      <c r="A146" s="2"/>
      <c r="B146" s="2"/>
      <c r="C146" s="2"/>
      <c r="D146" s="2"/>
      <c r="E146" s="2"/>
      <c r="F146" s="2"/>
      <c r="G146" s="2"/>
      <c r="H146" s="2"/>
      <c r="I146" s="2"/>
      <c r="J146" s="1"/>
      <c r="K146" s="1"/>
      <c r="L146" s="1"/>
      <c r="M146" s="1"/>
      <c r="N146" s="1"/>
      <c r="O146" s="1"/>
      <c r="P146" s="1"/>
      <c r="Q146" s="1"/>
    </row>
    <row r="147" spans="1:17" ht="12.75" customHeight="1" x14ac:dyDescent="0.2">
      <c r="A147" s="2"/>
      <c r="B147" s="2"/>
      <c r="C147" s="2"/>
      <c r="D147" s="2"/>
      <c r="E147" s="2"/>
      <c r="F147" s="2"/>
      <c r="G147" s="2"/>
      <c r="H147" s="2"/>
      <c r="I147" s="2"/>
      <c r="J147" s="1"/>
      <c r="K147" s="1"/>
      <c r="L147" s="1"/>
      <c r="M147" s="1"/>
      <c r="N147" s="1"/>
      <c r="O147" s="1"/>
      <c r="P147" s="1"/>
      <c r="Q147" s="1"/>
    </row>
    <row r="148" spans="1:17" ht="12.75" customHeight="1" x14ac:dyDescent="0.2">
      <c r="A148" s="2"/>
      <c r="B148" s="2"/>
      <c r="C148" s="2"/>
      <c r="D148" s="2"/>
      <c r="E148" s="2"/>
      <c r="F148" s="2"/>
      <c r="G148" s="2"/>
      <c r="H148" s="2"/>
      <c r="I148" s="2"/>
      <c r="J148" s="1"/>
      <c r="K148" s="1"/>
      <c r="L148" s="1"/>
      <c r="M148" s="1"/>
      <c r="N148" s="1"/>
      <c r="O148" s="1"/>
      <c r="P148" s="1"/>
      <c r="Q148" s="1"/>
    </row>
    <row r="149" spans="1:17" ht="12.75" customHeight="1" x14ac:dyDescent="0.2">
      <c r="A149" s="2"/>
      <c r="B149" s="2"/>
      <c r="C149" s="2"/>
      <c r="D149" s="2"/>
      <c r="E149" s="2"/>
      <c r="F149" s="2"/>
      <c r="G149" s="2"/>
      <c r="H149" s="2"/>
      <c r="I149" s="2"/>
      <c r="J149" s="1"/>
      <c r="K149" s="1"/>
      <c r="L149" s="1"/>
      <c r="M149" s="1"/>
      <c r="N149" s="1"/>
      <c r="O149" s="1"/>
      <c r="P149" s="1"/>
      <c r="Q149" s="1"/>
    </row>
    <row r="150" spans="1:17" ht="12.75" customHeight="1" x14ac:dyDescent="0.2">
      <c r="A150" s="2"/>
      <c r="B150" s="2"/>
      <c r="C150" s="2"/>
      <c r="D150" s="2"/>
      <c r="E150" s="2"/>
      <c r="F150" s="2"/>
      <c r="G150" s="2"/>
      <c r="H150" s="2"/>
      <c r="I150" s="2"/>
      <c r="J150" s="1"/>
      <c r="K150" s="1"/>
      <c r="L150" s="1"/>
      <c r="M150" s="1"/>
      <c r="N150" s="1"/>
      <c r="O150" s="1"/>
      <c r="P150" s="1"/>
      <c r="Q150" s="1"/>
    </row>
    <row r="151" spans="1:17" ht="12.75" customHeight="1" x14ac:dyDescent="0.2">
      <c r="A151" s="2"/>
      <c r="B151" s="2"/>
      <c r="C151" s="2"/>
      <c r="D151" s="2"/>
      <c r="E151" s="2"/>
      <c r="F151" s="2"/>
      <c r="G151" s="2"/>
      <c r="H151" s="2"/>
      <c r="I151" s="2"/>
      <c r="J151" s="1"/>
      <c r="K151" s="1"/>
      <c r="L151" s="1"/>
      <c r="M151" s="1"/>
      <c r="N151" s="1"/>
      <c r="O151" s="1"/>
      <c r="P151" s="1"/>
      <c r="Q151" s="1"/>
    </row>
    <row r="152" spans="1:17" ht="12.75" customHeight="1" x14ac:dyDescent="0.2">
      <c r="A152" s="2"/>
      <c r="B152" s="2"/>
      <c r="C152" s="2"/>
      <c r="D152" s="2"/>
      <c r="E152" s="2"/>
      <c r="F152" s="2"/>
      <c r="G152" s="2"/>
      <c r="H152" s="2"/>
      <c r="I152" s="2"/>
      <c r="J152" s="1"/>
      <c r="K152" s="1"/>
      <c r="L152" s="1"/>
      <c r="M152" s="1"/>
      <c r="N152" s="1"/>
      <c r="O152" s="1"/>
      <c r="P152" s="1"/>
      <c r="Q152" s="1"/>
    </row>
    <row r="153" spans="1:17" ht="12.75" customHeight="1" x14ac:dyDescent="0.2">
      <c r="A153" s="2"/>
      <c r="B153" s="2"/>
      <c r="C153" s="2"/>
      <c r="D153" s="2"/>
      <c r="E153" s="2"/>
      <c r="F153" s="2"/>
      <c r="G153" s="2"/>
      <c r="H153" s="2"/>
      <c r="I153" s="2"/>
      <c r="J153" s="1"/>
      <c r="K153" s="1"/>
      <c r="L153" s="1"/>
      <c r="M153" s="1"/>
      <c r="N153" s="1"/>
      <c r="O153" s="1"/>
      <c r="P153" s="1"/>
      <c r="Q153" s="1"/>
    </row>
    <row r="154" spans="1:17" ht="12.75" customHeight="1" x14ac:dyDescent="0.2">
      <c r="A154" s="2"/>
      <c r="B154" s="2"/>
      <c r="C154" s="2"/>
      <c r="D154" s="2"/>
      <c r="E154" s="2"/>
      <c r="F154" s="2"/>
      <c r="G154" s="2"/>
      <c r="H154" s="2"/>
      <c r="I154" s="2"/>
      <c r="J154" s="1"/>
      <c r="K154" s="1"/>
      <c r="L154" s="1"/>
      <c r="M154" s="1"/>
      <c r="N154" s="1"/>
      <c r="O154" s="1"/>
      <c r="P154" s="1"/>
      <c r="Q154" s="1"/>
    </row>
    <row r="155" spans="1:17" ht="12.75" customHeight="1" x14ac:dyDescent="0.2">
      <c r="A155" s="2"/>
      <c r="B155" s="2"/>
      <c r="C155" s="2"/>
      <c r="D155" s="2"/>
      <c r="E155" s="2"/>
      <c r="F155" s="2"/>
      <c r="G155" s="2"/>
      <c r="H155" s="2"/>
      <c r="I155" s="2"/>
      <c r="J155" s="1"/>
      <c r="K155" s="1"/>
      <c r="L155" s="1"/>
      <c r="M155" s="1"/>
      <c r="N155" s="1"/>
      <c r="O155" s="1"/>
      <c r="P155" s="1"/>
      <c r="Q155" s="1"/>
    </row>
    <row r="156" spans="1:17" ht="12.75" customHeight="1" x14ac:dyDescent="0.2">
      <c r="A156" s="2"/>
      <c r="B156" s="2"/>
      <c r="C156" s="2"/>
      <c r="D156" s="2"/>
      <c r="E156" s="2"/>
      <c r="F156" s="2"/>
      <c r="G156" s="2"/>
      <c r="H156" s="2"/>
      <c r="I156" s="2"/>
      <c r="J156" s="1"/>
      <c r="K156" s="1"/>
      <c r="L156" s="1"/>
      <c r="M156" s="1"/>
      <c r="N156" s="1"/>
      <c r="O156" s="1"/>
      <c r="P156" s="1"/>
      <c r="Q156" s="1"/>
    </row>
    <row r="157" spans="1:17" ht="12.75" customHeight="1" x14ac:dyDescent="0.2">
      <c r="A157" s="2"/>
      <c r="B157" s="2"/>
      <c r="C157" s="2"/>
      <c r="D157" s="2"/>
      <c r="E157" s="2"/>
      <c r="F157" s="2"/>
      <c r="G157" s="2"/>
      <c r="H157" s="2"/>
      <c r="I157" s="2"/>
      <c r="J157" s="1"/>
      <c r="K157" s="1"/>
      <c r="L157" s="1"/>
      <c r="M157" s="1"/>
      <c r="N157" s="1"/>
      <c r="O157" s="1"/>
      <c r="P157" s="1"/>
      <c r="Q157" s="1"/>
    </row>
    <row r="158" spans="1:17" ht="12.75" customHeight="1" x14ac:dyDescent="0.2">
      <c r="A158" s="2"/>
      <c r="B158" s="2"/>
      <c r="C158" s="2"/>
      <c r="D158" s="2"/>
      <c r="E158" s="2"/>
      <c r="F158" s="2"/>
      <c r="G158" s="2"/>
      <c r="H158" s="2"/>
      <c r="I158" s="2"/>
      <c r="J158" s="1"/>
      <c r="K158" s="1"/>
      <c r="L158" s="1"/>
      <c r="M158" s="1"/>
      <c r="N158" s="1"/>
      <c r="O158" s="1"/>
      <c r="P158" s="1"/>
      <c r="Q158" s="1"/>
    </row>
    <row r="159" spans="1:17" ht="12.75" customHeight="1" x14ac:dyDescent="0.2">
      <c r="A159" s="2"/>
      <c r="B159" s="2"/>
      <c r="C159" s="2"/>
      <c r="D159" s="2"/>
      <c r="E159" s="2"/>
      <c r="F159" s="2"/>
      <c r="G159" s="2"/>
      <c r="H159" s="2"/>
      <c r="I159" s="2"/>
      <c r="J159" s="1"/>
      <c r="K159" s="1"/>
      <c r="L159" s="1"/>
      <c r="M159" s="1"/>
      <c r="N159" s="1"/>
      <c r="O159" s="1"/>
      <c r="P159" s="1"/>
      <c r="Q159" s="1"/>
    </row>
    <row r="160" spans="1:17" ht="12.75" customHeight="1" x14ac:dyDescent="0.2">
      <c r="A160" s="2"/>
      <c r="B160" s="2"/>
      <c r="C160" s="2"/>
      <c r="D160" s="2"/>
      <c r="E160" s="2"/>
      <c r="F160" s="2"/>
      <c r="G160" s="2"/>
      <c r="H160" s="2"/>
      <c r="I160" s="2"/>
      <c r="J160" s="1"/>
      <c r="K160" s="1"/>
      <c r="L160" s="1"/>
      <c r="M160" s="1"/>
      <c r="N160" s="1"/>
      <c r="O160" s="1"/>
      <c r="P160" s="1"/>
      <c r="Q160" s="1"/>
    </row>
    <row r="161" spans="1:17" ht="12.75" customHeight="1" x14ac:dyDescent="0.2">
      <c r="A161" s="2"/>
      <c r="B161" s="2"/>
      <c r="C161" s="2"/>
      <c r="D161" s="2"/>
      <c r="E161" s="2"/>
      <c r="F161" s="2"/>
      <c r="G161" s="2"/>
      <c r="H161" s="2"/>
      <c r="I161" s="2"/>
      <c r="J161" s="1"/>
      <c r="K161" s="1"/>
      <c r="L161" s="1"/>
      <c r="M161" s="1"/>
      <c r="N161" s="1"/>
      <c r="O161" s="1"/>
      <c r="P161" s="1"/>
      <c r="Q161" s="1"/>
    </row>
    <row r="162" spans="1:17" ht="12.75" customHeight="1" x14ac:dyDescent="0.2">
      <c r="A162" s="2"/>
      <c r="B162" s="2"/>
      <c r="C162" s="2"/>
      <c r="D162" s="2"/>
      <c r="E162" s="2"/>
      <c r="F162" s="2"/>
      <c r="G162" s="2"/>
      <c r="H162" s="2"/>
      <c r="I162" s="2"/>
      <c r="J162" s="1"/>
      <c r="K162" s="1"/>
      <c r="L162" s="1"/>
      <c r="M162" s="1"/>
      <c r="N162" s="1"/>
      <c r="O162" s="1"/>
      <c r="P162" s="1"/>
      <c r="Q162" s="1"/>
    </row>
    <row r="163" spans="1:17" ht="12.75" customHeight="1" x14ac:dyDescent="0.2">
      <c r="A163" s="2"/>
      <c r="B163" s="2"/>
      <c r="C163" s="2"/>
      <c r="D163" s="2"/>
      <c r="E163" s="2"/>
      <c r="F163" s="2"/>
      <c r="G163" s="2"/>
      <c r="H163" s="2"/>
      <c r="I163" s="2"/>
      <c r="J163" s="1"/>
      <c r="K163" s="1"/>
      <c r="L163" s="1"/>
      <c r="M163" s="1"/>
      <c r="N163" s="1"/>
      <c r="O163" s="1"/>
      <c r="P163" s="1"/>
      <c r="Q163" s="1"/>
    </row>
    <row r="164" spans="1:17" ht="12.75" customHeight="1" x14ac:dyDescent="0.2">
      <c r="A164" s="2"/>
      <c r="B164" s="2"/>
      <c r="C164" s="2"/>
      <c r="D164" s="2"/>
      <c r="E164" s="2"/>
      <c r="F164" s="2"/>
      <c r="G164" s="2"/>
      <c r="H164" s="2"/>
      <c r="I164" s="2"/>
      <c r="J164" s="1"/>
      <c r="K164" s="1"/>
      <c r="L164" s="1"/>
      <c r="M164" s="1"/>
      <c r="N164" s="1"/>
      <c r="O164" s="1"/>
      <c r="P164" s="1"/>
      <c r="Q164" s="1"/>
    </row>
    <row r="165" spans="1:17" ht="12.75" customHeight="1" x14ac:dyDescent="0.2">
      <c r="A165" s="2"/>
      <c r="B165" s="2"/>
      <c r="C165" s="2"/>
      <c r="D165" s="2"/>
      <c r="E165" s="2"/>
      <c r="F165" s="2"/>
      <c r="G165" s="2"/>
      <c r="H165" s="2"/>
      <c r="I165" s="2"/>
      <c r="J165" s="1"/>
      <c r="K165" s="1"/>
      <c r="L165" s="1"/>
      <c r="M165" s="1"/>
      <c r="N165" s="1"/>
      <c r="O165" s="1"/>
      <c r="P165" s="1"/>
      <c r="Q165" s="1"/>
    </row>
    <row r="166" spans="1:17" ht="12.75" customHeight="1" x14ac:dyDescent="0.2">
      <c r="A166" s="2"/>
      <c r="B166" s="2"/>
      <c r="C166" s="2"/>
      <c r="D166" s="2"/>
      <c r="E166" s="2"/>
      <c r="F166" s="2"/>
      <c r="G166" s="2"/>
      <c r="H166" s="2"/>
      <c r="I166" s="2"/>
      <c r="J166" s="1"/>
      <c r="K166" s="1"/>
      <c r="L166" s="1"/>
      <c r="M166" s="1"/>
      <c r="N166" s="1"/>
      <c r="O166" s="1"/>
      <c r="P166" s="1"/>
      <c r="Q166" s="1"/>
    </row>
    <row r="167" spans="1:17" ht="12.75" customHeight="1" x14ac:dyDescent="0.2">
      <c r="A167" s="2"/>
      <c r="B167" s="2"/>
      <c r="C167" s="2"/>
      <c r="D167" s="2"/>
      <c r="E167" s="2"/>
      <c r="F167" s="2"/>
      <c r="G167" s="2"/>
      <c r="H167" s="2"/>
      <c r="I167" s="2"/>
      <c r="J167" s="1"/>
      <c r="K167" s="1"/>
      <c r="L167" s="1"/>
      <c r="M167" s="1"/>
      <c r="N167" s="1"/>
      <c r="O167" s="1"/>
      <c r="P167" s="1"/>
      <c r="Q167" s="1"/>
    </row>
    <row r="168" spans="1:17" ht="12.75" customHeight="1" x14ac:dyDescent="0.2">
      <c r="A168" s="2"/>
      <c r="B168" s="2"/>
      <c r="C168" s="2"/>
      <c r="D168" s="2"/>
      <c r="E168" s="2"/>
      <c r="F168" s="2"/>
      <c r="G168" s="2"/>
      <c r="H168" s="2"/>
      <c r="I168" s="2"/>
      <c r="J168" s="1"/>
      <c r="K168" s="1"/>
      <c r="L168" s="1"/>
      <c r="M168" s="1"/>
      <c r="N168" s="1"/>
      <c r="O168" s="1"/>
      <c r="P168" s="1"/>
      <c r="Q168" s="1"/>
    </row>
    <row r="169" spans="1:17" ht="12.75" customHeight="1" x14ac:dyDescent="0.2">
      <c r="A169" s="2"/>
      <c r="B169" s="2"/>
      <c r="C169" s="2"/>
      <c r="D169" s="2"/>
      <c r="E169" s="2"/>
      <c r="F169" s="2"/>
      <c r="G169" s="2"/>
      <c r="H169" s="2"/>
      <c r="I169" s="2"/>
      <c r="J169" s="1"/>
      <c r="K169" s="1"/>
      <c r="L169" s="1"/>
      <c r="M169" s="1"/>
      <c r="N169" s="1"/>
      <c r="O169" s="1"/>
      <c r="P169" s="1"/>
      <c r="Q169" s="1"/>
    </row>
    <row r="170" spans="1:17" ht="12.75" customHeight="1" x14ac:dyDescent="0.2">
      <c r="A170" s="2"/>
      <c r="B170" s="2"/>
      <c r="C170" s="2"/>
      <c r="D170" s="2"/>
      <c r="E170" s="2"/>
      <c r="F170" s="2"/>
      <c r="G170" s="2"/>
      <c r="H170" s="2"/>
      <c r="I170" s="2"/>
      <c r="J170" s="1"/>
      <c r="K170" s="1"/>
      <c r="L170" s="1"/>
      <c r="M170" s="1"/>
      <c r="N170" s="1"/>
      <c r="O170" s="1"/>
      <c r="P170" s="1"/>
      <c r="Q170" s="1"/>
    </row>
    <row r="171" spans="1:17" ht="12.75" customHeight="1" x14ac:dyDescent="0.2">
      <c r="A171" s="2"/>
      <c r="B171" s="2"/>
      <c r="C171" s="2"/>
      <c r="D171" s="2"/>
      <c r="E171" s="2"/>
      <c r="F171" s="2"/>
      <c r="G171" s="2"/>
      <c r="H171" s="2"/>
      <c r="I171" s="2"/>
      <c r="J171" s="1"/>
      <c r="K171" s="1"/>
      <c r="L171" s="1"/>
      <c r="M171" s="1"/>
      <c r="N171" s="1"/>
      <c r="O171" s="1"/>
      <c r="P171" s="1"/>
      <c r="Q171" s="1"/>
    </row>
    <row r="172" spans="1:17" ht="12.75" customHeight="1" x14ac:dyDescent="0.2">
      <c r="A172" s="2"/>
      <c r="B172" s="2"/>
      <c r="C172" s="2"/>
      <c r="D172" s="2"/>
      <c r="E172" s="2"/>
      <c r="F172" s="2"/>
      <c r="G172" s="2"/>
      <c r="H172" s="2"/>
      <c r="I172" s="2"/>
      <c r="J172" s="1"/>
      <c r="K172" s="1"/>
      <c r="L172" s="1"/>
      <c r="M172" s="1"/>
      <c r="N172" s="1"/>
      <c r="O172" s="1"/>
      <c r="P172" s="1"/>
      <c r="Q172" s="1"/>
    </row>
    <row r="173" spans="1:17" ht="12.75" customHeight="1" x14ac:dyDescent="0.2">
      <c r="A173" s="2"/>
      <c r="B173" s="2"/>
      <c r="C173" s="2"/>
      <c r="D173" s="2"/>
      <c r="E173" s="2"/>
      <c r="F173" s="2"/>
      <c r="G173" s="2"/>
      <c r="H173" s="2"/>
      <c r="I173" s="2"/>
      <c r="J173" s="1"/>
      <c r="K173" s="1"/>
      <c r="L173" s="1"/>
      <c r="M173" s="1"/>
      <c r="N173" s="1"/>
      <c r="O173" s="1"/>
      <c r="P173" s="1"/>
      <c r="Q173" s="1"/>
    </row>
    <row r="174" spans="1:17" ht="12.75" customHeight="1" x14ac:dyDescent="0.2">
      <c r="A174" s="2"/>
      <c r="B174" s="2"/>
      <c r="C174" s="2"/>
      <c r="D174" s="2"/>
      <c r="E174" s="2"/>
      <c r="F174" s="2"/>
      <c r="G174" s="2"/>
      <c r="H174" s="2"/>
      <c r="I174" s="2"/>
      <c r="J174" s="1"/>
      <c r="K174" s="1"/>
      <c r="L174" s="1"/>
      <c r="M174" s="1"/>
      <c r="N174" s="1"/>
      <c r="O174" s="1"/>
      <c r="P174" s="1"/>
      <c r="Q174" s="1"/>
    </row>
    <row r="175" spans="1:17" ht="12.75" customHeight="1" x14ac:dyDescent="0.2">
      <c r="A175" s="2"/>
      <c r="B175" s="2"/>
      <c r="C175" s="2"/>
      <c r="D175" s="2"/>
      <c r="E175" s="2"/>
      <c r="F175" s="2"/>
      <c r="G175" s="2"/>
      <c r="H175" s="2"/>
      <c r="I175" s="2"/>
      <c r="J175" s="1"/>
      <c r="K175" s="1"/>
      <c r="L175" s="1"/>
      <c r="M175" s="1"/>
      <c r="N175" s="1"/>
      <c r="O175" s="1"/>
      <c r="P175" s="1"/>
      <c r="Q175" s="1"/>
    </row>
    <row r="176" spans="1:17" ht="12.75" customHeight="1" x14ac:dyDescent="0.2">
      <c r="A176" s="2"/>
      <c r="B176" s="2"/>
      <c r="C176" s="2"/>
      <c r="D176" s="2"/>
      <c r="E176" s="2"/>
      <c r="F176" s="2"/>
      <c r="G176" s="2"/>
      <c r="H176" s="2"/>
      <c r="I176" s="2"/>
      <c r="J176" s="1"/>
      <c r="K176" s="1"/>
      <c r="L176" s="1"/>
      <c r="M176" s="1"/>
      <c r="N176" s="1"/>
      <c r="O176" s="1"/>
      <c r="P176" s="1"/>
      <c r="Q176" s="1"/>
    </row>
    <row r="177" spans="1:17" ht="12.75" customHeight="1" x14ac:dyDescent="0.2">
      <c r="A177" s="2"/>
      <c r="B177" s="2"/>
      <c r="C177" s="2"/>
      <c r="D177" s="2"/>
      <c r="E177" s="2"/>
      <c r="F177" s="2"/>
      <c r="G177" s="2"/>
      <c r="H177" s="2"/>
      <c r="I177" s="2"/>
      <c r="J177" s="1"/>
      <c r="K177" s="1"/>
      <c r="L177" s="1"/>
      <c r="M177" s="1"/>
      <c r="N177" s="1"/>
      <c r="O177" s="1"/>
      <c r="P177" s="1"/>
      <c r="Q177" s="1"/>
    </row>
    <row r="178" spans="1:17" ht="12.75" customHeight="1" x14ac:dyDescent="0.2">
      <c r="A178" s="2"/>
      <c r="B178" s="2"/>
      <c r="C178" s="2"/>
      <c r="D178" s="2"/>
      <c r="E178" s="2"/>
      <c r="F178" s="2"/>
      <c r="G178" s="2"/>
      <c r="H178" s="2"/>
      <c r="I178" s="2"/>
      <c r="J178" s="1"/>
      <c r="K178" s="1"/>
      <c r="L178" s="1"/>
      <c r="M178" s="1"/>
      <c r="N178" s="1"/>
      <c r="O178" s="1"/>
      <c r="P178" s="1"/>
      <c r="Q178" s="1"/>
    </row>
    <row r="179" spans="1:17" ht="12.75" customHeight="1" x14ac:dyDescent="0.2">
      <c r="A179" s="2"/>
      <c r="B179" s="2"/>
      <c r="C179" s="2"/>
      <c r="D179" s="2"/>
      <c r="E179" s="2"/>
      <c r="F179" s="2"/>
      <c r="G179" s="2"/>
      <c r="H179" s="2"/>
      <c r="I179" s="2"/>
      <c r="J179" s="1"/>
      <c r="K179" s="1"/>
      <c r="L179" s="1"/>
      <c r="M179" s="1"/>
      <c r="N179" s="1"/>
      <c r="O179" s="1"/>
      <c r="P179" s="1"/>
      <c r="Q179" s="1"/>
    </row>
    <row r="180" spans="1:17" ht="12.75" customHeight="1" x14ac:dyDescent="0.2">
      <c r="A180" s="2"/>
      <c r="B180" s="2"/>
      <c r="C180" s="2"/>
      <c r="D180" s="2"/>
      <c r="E180" s="2"/>
      <c r="F180" s="2"/>
      <c r="G180" s="2"/>
      <c r="H180" s="2"/>
      <c r="I180" s="2"/>
      <c r="J180" s="1"/>
      <c r="K180" s="1"/>
      <c r="L180" s="1"/>
      <c r="M180" s="1"/>
      <c r="N180" s="1"/>
      <c r="O180" s="1"/>
      <c r="P180" s="1"/>
      <c r="Q180" s="1"/>
    </row>
    <row r="181" spans="1:17" ht="12.75" customHeight="1" x14ac:dyDescent="0.2">
      <c r="A181" s="2"/>
      <c r="B181" s="2"/>
      <c r="C181" s="2"/>
      <c r="D181" s="2"/>
      <c r="E181" s="2"/>
      <c r="F181" s="2"/>
      <c r="G181" s="2"/>
      <c r="H181" s="2"/>
      <c r="I181" s="2"/>
      <c r="J181" s="1"/>
      <c r="K181" s="1"/>
      <c r="L181" s="1"/>
      <c r="M181" s="1"/>
      <c r="N181" s="1"/>
      <c r="O181" s="1"/>
      <c r="P181" s="1"/>
      <c r="Q181" s="1"/>
    </row>
    <row r="182" spans="1:17" ht="12.75" customHeight="1" x14ac:dyDescent="0.2">
      <c r="A182" s="2"/>
      <c r="B182" s="2"/>
      <c r="C182" s="2"/>
      <c r="D182" s="2"/>
      <c r="E182" s="2"/>
      <c r="F182" s="2"/>
      <c r="G182" s="2"/>
      <c r="H182" s="2"/>
      <c r="I182" s="2"/>
      <c r="J182" s="1"/>
      <c r="K182" s="1"/>
      <c r="L182" s="1"/>
      <c r="M182" s="1"/>
      <c r="N182" s="1"/>
      <c r="O182" s="1"/>
      <c r="P182" s="1"/>
      <c r="Q182" s="1"/>
    </row>
    <row r="183" spans="1:17" ht="12.75" customHeight="1" x14ac:dyDescent="0.2">
      <c r="A183" s="2"/>
      <c r="B183" s="2"/>
      <c r="C183" s="2"/>
      <c r="D183" s="2"/>
      <c r="E183" s="2"/>
      <c r="F183" s="2"/>
      <c r="G183" s="2"/>
      <c r="H183" s="2"/>
      <c r="I183" s="2"/>
      <c r="J183" s="1"/>
      <c r="K183" s="1"/>
      <c r="L183" s="1"/>
      <c r="M183" s="1"/>
      <c r="N183" s="1"/>
      <c r="O183" s="1"/>
      <c r="P183" s="1"/>
      <c r="Q183" s="1"/>
    </row>
    <row r="184" spans="1:17" ht="12.75" customHeight="1" x14ac:dyDescent="0.2">
      <c r="A184" s="2"/>
      <c r="B184" s="2"/>
      <c r="C184" s="2"/>
      <c r="D184" s="2"/>
      <c r="E184" s="2"/>
      <c r="F184" s="2"/>
      <c r="G184" s="2"/>
      <c r="H184" s="2"/>
      <c r="I184" s="2"/>
      <c r="J184" s="1"/>
      <c r="K184" s="1"/>
      <c r="L184" s="1"/>
      <c r="M184" s="1"/>
      <c r="N184" s="1"/>
      <c r="O184" s="1"/>
      <c r="P184" s="1"/>
      <c r="Q184" s="1"/>
    </row>
    <row r="185" spans="1:17" ht="12.75" customHeight="1" x14ac:dyDescent="0.2">
      <c r="A185" s="2"/>
      <c r="B185" s="2"/>
      <c r="C185" s="2"/>
      <c r="D185" s="2"/>
      <c r="E185" s="2"/>
      <c r="F185" s="2"/>
      <c r="G185" s="2"/>
      <c r="H185" s="2"/>
      <c r="I185" s="2"/>
      <c r="J185" s="1"/>
      <c r="K185" s="1"/>
      <c r="L185" s="1"/>
      <c r="M185" s="1"/>
      <c r="N185" s="1"/>
      <c r="O185" s="1"/>
      <c r="P185" s="1"/>
      <c r="Q185" s="1"/>
    </row>
    <row r="186" spans="1:17" ht="12.75" customHeight="1" x14ac:dyDescent="0.2">
      <c r="A186" s="2"/>
      <c r="B186" s="2"/>
      <c r="C186" s="2"/>
      <c r="D186" s="2"/>
      <c r="E186" s="2"/>
      <c r="F186" s="2"/>
      <c r="G186" s="2"/>
      <c r="H186" s="2"/>
      <c r="I186" s="2"/>
      <c r="J186" s="1"/>
      <c r="K186" s="1"/>
      <c r="L186" s="1"/>
      <c r="M186" s="1"/>
      <c r="N186" s="1"/>
      <c r="O186" s="1"/>
      <c r="P186" s="1"/>
      <c r="Q186" s="1"/>
    </row>
    <row r="187" spans="1:17" ht="12.75" customHeight="1" x14ac:dyDescent="0.2">
      <c r="A187" s="2"/>
      <c r="B187" s="2"/>
      <c r="C187" s="2"/>
      <c r="D187" s="2"/>
      <c r="E187" s="2"/>
      <c r="F187" s="2"/>
      <c r="G187" s="2"/>
      <c r="H187" s="2"/>
      <c r="I187" s="2"/>
      <c r="J187" s="1"/>
      <c r="K187" s="1"/>
      <c r="L187" s="1"/>
      <c r="M187" s="1"/>
      <c r="N187" s="1"/>
      <c r="O187" s="1"/>
      <c r="P187" s="1"/>
      <c r="Q187" s="1"/>
    </row>
    <row r="188" spans="1:17" ht="12.75" customHeight="1" x14ac:dyDescent="0.2">
      <c r="A188" s="2"/>
      <c r="B188" s="2"/>
      <c r="C188" s="2"/>
      <c r="D188" s="2"/>
      <c r="E188" s="2"/>
      <c r="F188" s="2"/>
      <c r="G188" s="2"/>
      <c r="H188" s="2"/>
      <c r="I188" s="2"/>
      <c r="J188" s="1"/>
      <c r="K188" s="1"/>
      <c r="L188" s="1"/>
      <c r="M188" s="1"/>
      <c r="N188" s="1"/>
      <c r="O188" s="1"/>
      <c r="P188" s="1"/>
      <c r="Q188" s="1"/>
    </row>
    <row r="189" spans="1:17" ht="12.75" customHeight="1" x14ac:dyDescent="0.2">
      <c r="A189" s="2"/>
      <c r="B189" s="2"/>
      <c r="C189" s="2"/>
      <c r="D189" s="2"/>
      <c r="E189" s="2"/>
      <c r="F189" s="2"/>
      <c r="G189" s="2"/>
      <c r="H189" s="2"/>
      <c r="I189" s="2"/>
      <c r="J189" s="1"/>
      <c r="K189" s="1"/>
      <c r="L189" s="1"/>
      <c r="M189" s="1"/>
      <c r="N189" s="1"/>
      <c r="O189" s="1"/>
      <c r="P189" s="1"/>
      <c r="Q189" s="1"/>
    </row>
    <row r="190" spans="1:17" ht="12.75" customHeight="1" x14ac:dyDescent="0.2">
      <c r="A190" s="2"/>
      <c r="B190" s="2"/>
      <c r="C190" s="2"/>
      <c r="D190" s="2"/>
      <c r="E190" s="2"/>
      <c r="F190" s="2"/>
      <c r="G190" s="2"/>
      <c r="H190" s="2"/>
      <c r="I190" s="2"/>
      <c r="J190" s="1"/>
      <c r="K190" s="1"/>
      <c r="L190" s="1"/>
      <c r="M190" s="1"/>
      <c r="N190" s="1"/>
      <c r="O190" s="1"/>
      <c r="P190" s="1"/>
      <c r="Q190" s="1"/>
    </row>
    <row r="191" spans="1:17" ht="12.75" customHeight="1" x14ac:dyDescent="0.2">
      <c r="A191" s="2"/>
      <c r="B191" s="2"/>
      <c r="C191" s="2"/>
      <c r="D191" s="2"/>
      <c r="E191" s="2"/>
      <c r="F191" s="2"/>
      <c r="G191" s="2"/>
      <c r="H191" s="2"/>
      <c r="I191" s="2"/>
      <c r="J191" s="1"/>
      <c r="K191" s="1"/>
      <c r="L191" s="1"/>
      <c r="M191" s="1"/>
      <c r="N191" s="1"/>
      <c r="O191" s="1"/>
      <c r="P191" s="1"/>
      <c r="Q191" s="1"/>
    </row>
    <row r="192" spans="1:17" ht="12.75" customHeight="1" x14ac:dyDescent="0.2">
      <c r="A192" s="2"/>
      <c r="B192" s="2"/>
      <c r="C192" s="2"/>
      <c r="D192" s="2"/>
      <c r="E192" s="2"/>
      <c r="F192" s="2"/>
      <c r="G192" s="2"/>
      <c r="H192" s="2"/>
      <c r="I192" s="2"/>
      <c r="J192" s="1"/>
      <c r="K192" s="1"/>
      <c r="L192" s="1"/>
      <c r="M192" s="1"/>
      <c r="N192" s="1"/>
      <c r="O192" s="1"/>
      <c r="P192" s="1"/>
      <c r="Q192" s="1"/>
    </row>
    <row r="193" spans="1:17" ht="12.75" customHeight="1" x14ac:dyDescent="0.2">
      <c r="A193" s="2"/>
      <c r="B193" s="2"/>
      <c r="C193" s="2"/>
      <c r="D193" s="2"/>
      <c r="E193" s="2"/>
      <c r="F193" s="2"/>
      <c r="G193" s="2"/>
      <c r="H193" s="2"/>
      <c r="I193" s="2"/>
      <c r="J193" s="1"/>
      <c r="K193" s="1"/>
      <c r="L193" s="1"/>
      <c r="M193" s="1"/>
      <c r="N193" s="1"/>
      <c r="O193" s="1"/>
      <c r="P193" s="1"/>
      <c r="Q193" s="1"/>
    </row>
    <row r="194" spans="1:17" ht="12.75" customHeight="1" x14ac:dyDescent="0.2">
      <c r="A194" s="2"/>
      <c r="B194" s="2"/>
      <c r="C194" s="2"/>
      <c r="D194" s="2"/>
      <c r="E194" s="2"/>
      <c r="F194" s="2"/>
      <c r="G194" s="2"/>
      <c r="H194" s="2"/>
      <c r="I194" s="2"/>
      <c r="J194" s="1"/>
      <c r="K194" s="1"/>
      <c r="L194" s="1"/>
      <c r="M194" s="1"/>
      <c r="N194" s="1"/>
      <c r="O194" s="1"/>
      <c r="P194" s="1"/>
      <c r="Q194" s="1"/>
    </row>
    <row r="195" spans="1:17" ht="12.75" customHeight="1" x14ac:dyDescent="0.2">
      <c r="A195" s="2"/>
      <c r="B195" s="2"/>
      <c r="C195" s="2"/>
      <c r="D195" s="2"/>
      <c r="E195" s="2"/>
      <c r="F195" s="2"/>
      <c r="G195" s="2"/>
      <c r="H195" s="2"/>
      <c r="I195" s="2"/>
      <c r="J195" s="1"/>
      <c r="K195" s="1"/>
      <c r="L195" s="1"/>
      <c r="M195" s="1"/>
      <c r="N195" s="1"/>
      <c r="O195" s="1"/>
      <c r="P195" s="1"/>
      <c r="Q195" s="1"/>
    </row>
    <row r="196" spans="1:17" ht="12.75" customHeight="1" x14ac:dyDescent="0.2">
      <c r="A196" s="2"/>
      <c r="B196" s="2"/>
      <c r="C196" s="2"/>
      <c r="D196" s="2"/>
      <c r="E196" s="2"/>
      <c r="F196" s="2"/>
      <c r="G196" s="2"/>
      <c r="H196" s="2"/>
      <c r="I196" s="2"/>
      <c r="J196" s="1"/>
      <c r="K196" s="1"/>
      <c r="L196" s="1"/>
      <c r="M196" s="1"/>
      <c r="N196" s="1"/>
      <c r="O196" s="1"/>
      <c r="P196" s="1"/>
      <c r="Q196" s="1"/>
    </row>
    <row r="197" spans="1:17" ht="12.75" customHeight="1" x14ac:dyDescent="0.2">
      <c r="A197" s="2"/>
      <c r="B197" s="2"/>
      <c r="C197" s="2"/>
      <c r="D197" s="2"/>
      <c r="E197" s="2"/>
      <c r="F197" s="2"/>
      <c r="G197" s="2"/>
      <c r="H197" s="2"/>
      <c r="I197" s="2"/>
      <c r="J197" s="1"/>
      <c r="K197" s="1"/>
      <c r="L197" s="1"/>
      <c r="M197" s="1"/>
      <c r="N197" s="1"/>
      <c r="O197" s="1"/>
      <c r="P197" s="1"/>
      <c r="Q197" s="1"/>
    </row>
    <row r="198" spans="1:17" ht="12.75" customHeight="1" x14ac:dyDescent="0.2">
      <c r="A198" s="2"/>
      <c r="B198" s="2"/>
      <c r="C198" s="2"/>
      <c r="D198" s="2"/>
      <c r="E198" s="2"/>
      <c r="F198" s="2"/>
      <c r="G198" s="2"/>
      <c r="H198" s="2"/>
      <c r="I198" s="2"/>
      <c r="J198" s="1"/>
      <c r="K198" s="1"/>
      <c r="L198" s="1"/>
      <c r="M198" s="1"/>
      <c r="N198" s="1"/>
      <c r="O198" s="1"/>
      <c r="P198" s="1"/>
      <c r="Q198" s="1"/>
    </row>
    <row r="199" spans="1:17" ht="12.75" customHeight="1" x14ac:dyDescent="0.2">
      <c r="A199" s="2"/>
      <c r="B199" s="2"/>
      <c r="C199" s="2"/>
      <c r="D199" s="2"/>
      <c r="E199" s="2"/>
      <c r="F199" s="2"/>
      <c r="G199" s="2"/>
      <c r="H199" s="2"/>
      <c r="I199" s="2"/>
      <c r="J199" s="1"/>
      <c r="K199" s="1"/>
      <c r="L199" s="1"/>
      <c r="M199" s="1"/>
      <c r="N199" s="1"/>
      <c r="O199" s="1"/>
      <c r="P199" s="1"/>
      <c r="Q199" s="1"/>
    </row>
    <row r="200" spans="1:17" ht="12.75" customHeight="1" x14ac:dyDescent="0.2">
      <c r="A200" s="2"/>
      <c r="B200" s="2"/>
      <c r="C200" s="2"/>
      <c r="D200" s="2"/>
      <c r="E200" s="2"/>
      <c r="F200" s="2"/>
      <c r="G200" s="2"/>
      <c r="H200" s="2"/>
      <c r="I200" s="2"/>
      <c r="J200" s="1"/>
      <c r="K200" s="1"/>
      <c r="L200" s="1"/>
      <c r="M200" s="1"/>
      <c r="N200" s="1"/>
      <c r="O200" s="1"/>
      <c r="P200" s="1"/>
      <c r="Q200" s="1"/>
    </row>
    <row r="201" spans="1:17" ht="12.75" customHeight="1" x14ac:dyDescent="0.2">
      <c r="A201" s="2"/>
      <c r="B201" s="2"/>
      <c r="C201" s="2"/>
      <c r="D201" s="2"/>
      <c r="E201" s="2"/>
      <c r="F201" s="2"/>
      <c r="G201" s="2"/>
      <c r="H201" s="2"/>
      <c r="I201" s="2"/>
      <c r="J201" s="1"/>
      <c r="K201" s="1"/>
      <c r="L201" s="1"/>
      <c r="M201" s="1"/>
      <c r="N201" s="1"/>
      <c r="O201" s="1"/>
      <c r="P201" s="1"/>
      <c r="Q201" s="1"/>
    </row>
    <row r="202" spans="1:17" ht="12.75" customHeight="1" x14ac:dyDescent="0.2">
      <c r="A202" s="2"/>
      <c r="B202" s="2"/>
      <c r="C202" s="2"/>
      <c r="D202" s="2"/>
      <c r="E202" s="2"/>
      <c r="F202" s="2"/>
      <c r="G202" s="2"/>
      <c r="H202" s="2"/>
      <c r="I202" s="2"/>
      <c r="J202" s="1"/>
      <c r="K202" s="1"/>
      <c r="L202" s="1"/>
      <c r="M202" s="1"/>
      <c r="N202" s="1"/>
      <c r="O202" s="1"/>
      <c r="P202" s="1"/>
      <c r="Q202" s="1"/>
    </row>
    <row r="203" spans="1:17" ht="12.75" customHeight="1" x14ac:dyDescent="0.2">
      <c r="A203" s="2"/>
      <c r="B203" s="2"/>
      <c r="C203" s="2"/>
      <c r="D203" s="2"/>
      <c r="E203" s="2"/>
      <c r="F203" s="2"/>
      <c r="G203" s="2"/>
      <c r="H203" s="2"/>
      <c r="I203" s="2"/>
      <c r="J203" s="1"/>
      <c r="K203" s="1"/>
      <c r="L203" s="1"/>
      <c r="M203" s="1"/>
      <c r="N203" s="1"/>
      <c r="O203" s="1"/>
      <c r="P203" s="1"/>
      <c r="Q203" s="1"/>
    </row>
    <row r="204" spans="1:17" ht="12.75" customHeight="1" x14ac:dyDescent="0.2">
      <c r="A204" s="2"/>
      <c r="B204" s="2"/>
      <c r="C204" s="2"/>
      <c r="D204" s="2"/>
      <c r="E204" s="2"/>
      <c r="F204" s="2"/>
      <c r="G204" s="2"/>
      <c r="H204" s="2"/>
      <c r="I204" s="2"/>
      <c r="J204" s="1"/>
      <c r="K204" s="1"/>
      <c r="L204" s="1"/>
      <c r="M204" s="1"/>
      <c r="N204" s="1"/>
      <c r="O204" s="1"/>
      <c r="P204" s="1"/>
      <c r="Q204" s="1"/>
    </row>
    <row r="205" spans="1:17" ht="12.75" customHeight="1" x14ac:dyDescent="0.2">
      <c r="A205" s="2"/>
      <c r="B205" s="2"/>
      <c r="C205" s="2"/>
      <c r="D205" s="2"/>
      <c r="E205" s="2"/>
      <c r="F205" s="2"/>
      <c r="G205" s="2"/>
      <c r="H205" s="2"/>
      <c r="I205" s="2"/>
      <c r="J205" s="1"/>
      <c r="K205" s="1"/>
      <c r="L205" s="1"/>
      <c r="M205" s="1"/>
      <c r="N205" s="1"/>
      <c r="O205" s="1"/>
      <c r="P205" s="1"/>
      <c r="Q205" s="1"/>
    </row>
    <row r="206" spans="1:17" ht="12.75" customHeight="1" x14ac:dyDescent="0.2">
      <c r="A206" s="2"/>
      <c r="B206" s="2"/>
      <c r="C206" s="2"/>
      <c r="D206" s="2"/>
      <c r="E206" s="2"/>
      <c r="F206" s="2"/>
      <c r="G206" s="2"/>
      <c r="H206" s="2"/>
      <c r="I206" s="2"/>
      <c r="J206" s="1"/>
      <c r="K206" s="1"/>
      <c r="L206" s="1"/>
      <c r="M206" s="1"/>
      <c r="N206" s="1"/>
      <c r="O206" s="1"/>
      <c r="P206" s="1"/>
      <c r="Q206" s="1"/>
    </row>
    <row r="207" spans="1:17" ht="12.75" customHeight="1" x14ac:dyDescent="0.2">
      <c r="A207" s="2"/>
      <c r="B207" s="2"/>
      <c r="C207" s="2"/>
      <c r="D207" s="2"/>
      <c r="E207" s="2"/>
      <c r="F207" s="2"/>
      <c r="G207" s="2"/>
      <c r="H207" s="2"/>
      <c r="I207" s="2"/>
      <c r="J207" s="1"/>
      <c r="K207" s="1"/>
      <c r="L207" s="1"/>
      <c r="M207" s="1"/>
      <c r="N207" s="1"/>
      <c r="O207" s="1"/>
      <c r="P207" s="1"/>
      <c r="Q207" s="1"/>
    </row>
    <row r="208" spans="1:17" ht="12.75" customHeight="1" x14ac:dyDescent="0.2">
      <c r="A208" s="2"/>
      <c r="B208" s="2"/>
      <c r="C208" s="2"/>
      <c r="D208" s="2"/>
      <c r="E208" s="2"/>
      <c r="F208" s="2"/>
      <c r="G208" s="2"/>
      <c r="H208" s="2"/>
      <c r="I208" s="2"/>
      <c r="J208" s="1"/>
      <c r="K208" s="1"/>
      <c r="L208" s="1"/>
      <c r="M208" s="1"/>
      <c r="N208" s="1"/>
      <c r="O208" s="1"/>
      <c r="P208" s="1"/>
      <c r="Q208" s="1"/>
    </row>
    <row r="209" spans="1:17" ht="12.75" customHeight="1" x14ac:dyDescent="0.2">
      <c r="A209" s="2"/>
      <c r="B209" s="2"/>
      <c r="C209" s="2"/>
      <c r="D209" s="2"/>
      <c r="E209" s="2"/>
      <c r="F209" s="2"/>
      <c r="G209" s="2"/>
      <c r="H209" s="2"/>
      <c r="I209" s="2"/>
      <c r="J209" s="1"/>
      <c r="K209" s="1"/>
      <c r="L209" s="1"/>
      <c r="M209" s="1"/>
      <c r="N209" s="1"/>
      <c r="O209" s="1"/>
      <c r="P209" s="1"/>
      <c r="Q209" s="1"/>
    </row>
    <row r="210" spans="1:17" ht="12.75" customHeight="1" x14ac:dyDescent="0.2">
      <c r="A210" s="2"/>
      <c r="B210" s="2"/>
      <c r="C210" s="2"/>
      <c r="D210" s="2"/>
      <c r="E210" s="2"/>
      <c r="F210" s="2"/>
      <c r="G210" s="2"/>
      <c r="H210" s="2"/>
      <c r="I210" s="2"/>
      <c r="J210" s="1"/>
      <c r="K210" s="1"/>
      <c r="L210" s="1"/>
      <c r="M210" s="1"/>
      <c r="N210" s="1"/>
      <c r="O210" s="1"/>
      <c r="P210" s="1"/>
      <c r="Q210" s="1"/>
    </row>
    <row r="211" spans="1:17" ht="12.75" customHeight="1" x14ac:dyDescent="0.2">
      <c r="A211" s="2"/>
      <c r="B211" s="2"/>
      <c r="C211" s="2"/>
      <c r="D211" s="2"/>
      <c r="E211" s="2"/>
      <c r="F211" s="2"/>
      <c r="G211" s="2"/>
      <c r="H211" s="2"/>
      <c r="I211" s="2"/>
      <c r="J211" s="1"/>
      <c r="K211" s="1"/>
      <c r="L211" s="1"/>
      <c r="M211" s="1"/>
      <c r="N211" s="1"/>
      <c r="O211" s="1"/>
      <c r="P211" s="1"/>
      <c r="Q211" s="1"/>
    </row>
    <row r="212" spans="1:17" ht="12.75" customHeight="1" x14ac:dyDescent="0.2">
      <c r="A212" s="2"/>
      <c r="B212" s="2"/>
      <c r="C212" s="2"/>
      <c r="D212" s="2"/>
      <c r="E212" s="2"/>
      <c r="F212" s="2"/>
      <c r="G212" s="2"/>
      <c r="H212" s="2"/>
      <c r="I212" s="2"/>
      <c r="J212" s="1"/>
      <c r="K212" s="1"/>
      <c r="L212" s="1"/>
      <c r="M212" s="1"/>
      <c r="N212" s="1"/>
      <c r="O212" s="1"/>
      <c r="P212" s="1"/>
      <c r="Q212" s="1"/>
    </row>
    <row r="213" spans="1:17" ht="12.75" customHeight="1" x14ac:dyDescent="0.2">
      <c r="A213" s="2"/>
      <c r="B213" s="2"/>
      <c r="C213" s="2"/>
      <c r="D213" s="2"/>
      <c r="E213" s="2"/>
      <c r="F213" s="2"/>
      <c r="G213" s="2"/>
      <c r="H213" s="2"/>
      <c r="I213" s="2"/>
      <c r="J213" s="1"/>
      <c r="K213" s="1"/>
      <c r="L213" s="1"/>
      <c r="M213" s="1"/>
      <c r="N213" s="1"/>
      <c r="O213" s="1"/>
      <c r="P213" s="1"/>
      <c r="Q213" s="1"/>
    </row>
    <row r="214" spans="1:17" ht="12.75" customHeight="1" x14ac:dyDescent="0.2">
      <c r="A214" s="2"/>
      <c r="B214" s="2"/>
      <c r="C214" s="2"/>
      <c r="D214" s="2"/>
      <c r="E214" s="2"/>
      <c r="F214" s="2"/>
      <c r="G214" s="2"/>
      <c r="H214" s="2"/>
      <c r="I214" s="2"/>
      <c r="J214" s="1"/>
      <c r="K214" s="1"/>
      <c r="L214" s="1"/>
      <c r="M214" s="1"/>
      <c r="N214" s="1"/>
      <c r="O214" s="1"/>
      <c r="P214" s="1"/>
      <c r="Q214" s="1"/>
    </row>
    <row r="215" spans="1:17" ht="12.75" customHeight="1" x14ac:dyDescent="0.2">
      <c r="A215" s="2"/>
      <c r="B215" s="2"/>
      <c r="C215" s="2"/>
      <c r="D215" s="2"/>
      <c r="E215" s="2"/>
      <c r="F215" s="2"/>
      <c r="G215" s="2"/>
      <c r="H215" s="2"/>
      <c r="I215" s="2"/>
      <c r="J215" s="1"/>
      <c r="K215" s="1"/>
      <c r="L215" s="1"/>
      <c r="M215" s="1"/>
      <c r="N215" s="1"/>
      <c r="O215" s="1"/>
      <c r="P215" s="1"/>
      <c r="Q215" s="1"/>
    </row>
    <row r="216" spans="1:17" ht="12.75" customHeight="1" x14ac:dyDescent="0.2">
      <c r="A216" s="2"/>
      <c r="B216" s="2"/>
      <c r="C216" s="2"/>
      <c r="D216" s="2"/>
      <c r="E216" s="2"/>
      <c r="F216" s="2"/>
      <c r="G216" s="2"/>
      <c r="H216" s="2"/>
      <c r="I216" s="2"/>
      <c r="J216" s="1"/>
      <c r="K216" s="1"/>
      <c r="L216" s="1"/>
      <c r="M216" s="1"/>
      <c r="N216" s="1"/>
      <c r="O216" s="1"/>
      <c r="P216" s="1"/>
      <c r="Q216" s="1"/>
    </row>
    <row r="217" spans="1:17" ht="12.75" customHeight="1" x14ac:dyDescent="0.2">
      <c r="A217" s="2"/>
      <c r="B217" s="2"/>
      <c r="C217" s="2"/>
      <c r="D217" s="2"/>
      <c r="E217" s="2"/>
      <c r="F217" s="2"/>
      <c r="G217" s="2"/>
      <c r="H217" s="2"/>
      <c r="I217" s="2"/>
      <c r="J217" s="1"/>
      <c r="K217" s="1"/>
      <c r="L217" s="1"/>
      <c r="M217" s="1"/>
      <c r="N217" s="1"/>
      <c r="O217" s="1"/>
      <c r="P217" s="1"/>
      <c r="Q217" s="1"/>
    </row>
    <row r="218" spans="1:17" ht="12.75" customHeight="1" x14ac:dyDescent="0.2">
      <c r="A218" s="2"/>
      <c r="B218" s="2"/>
      <c r="C218" s="2"/>
      <c r="D218" s="2"/>
      <c r="E218" s="2"/>
      <c r="F218" s="2"/>
      <c r="G218" s="2"/>
      <c r="H218" s="2"/>
      <c r="I218" s="2"/>
      <c r="J218" s="1"/>
      <c r="K218" s="1"/>
      <c r="L218" s="1"/>
      <c r="M218" s="1"/>
      <c r="N218" s="1"/>
      <c r="O218" s="1"/>
      <c r="P218" s="1"/>
      <c r="Q218" s="1"/>
    </row>
    <row r="219" spans="1:17" ht="12.75" customHeight="1" x14ac:dyDescent="0.2">
      <c r="A219" s="2"/>
      <c r="B219" s="2"/>
      <c r="C219" s="2"/>
      <c r="D219" s="2"/>
      <c r="E219" s="2"/>
      <c r="F219" s="2"/>
      <c r="G219" s="2"/>
      <c r="H219" s="2"/>
      <c r="I219" s="2"/>
      <c r="J219" s="1"/>
      <c r="K219" s="1"/>
      <c r="L219" s="1"/>
      <c r="M219" s="1"/>
      <c r="N219" s="1"/>
      <c r="O219" s="1"/>
      <c r="P219" s="1"/>
      <c r="Q219" s="1"/>
    </row>
    <row r="220" spans="1:17" ht="12.75" customHeight="1" x14ac:dyDescent="0.2">
      <c r="A220" s="2"/>
      <c r="B220" s="2"/>
      <c r="C220" s="2"/>
      <c r="D220" s="2"/>
      <c r="E220" s="2"/>
      <c r="F220" s="2"/>
      <c r="G220" s="2"/>
      <c r="H220" s="2"/>
      <c r="I220" s="2"/>
      <c r="J220" s="1"/>
      <c r="K220" s="1"/>
      <c r="L220" s="1"/>
      <c r="M220" s="1"/>
      <c r="N220" s="1"/>
      <c r="O220" s="1"/>
      <c r="P220" s="1"/>
      <c r="Q220" s="1"/>
    </row>
    <row r="221" spans="1:17" ht="12.75" customHeight="1" x14ac:dyDescent="0.2">
      <c r="A221" s="2"/>
      <c r="B221" s="2"/>
      <c r="C221" s="2"/>
      <c r="D221" s="2"/>
      <c r="E221" s="2"/>
      <c r="F221" s="2"/>
      <c r="G221" s="2"/>
      <c r="H221" s="2"/>
      <c r="I221" s="2"/>
      <c r="J221" s="1"/>
      <c r="K221" s="1"/>
      <c r="L221" s="1"/>
      <c r="M221" s="1"/>
      <c r="N221" s="1"/>
      <c r="O221" s="1"/>
      <c r="P221" s="1"/>
      <c r="Q221" s="1"/>
    </row>
    <row r="222" spans="1:17" ht="12.75" customHeight="1" x14ac:dyDescent="0.2">
      <c r="A222" s="2"/>
      <c r="B222" s="2"/>
      <c r="C222" s="2"/>
      <c r="D222" s="2"/>
      <c r="E222" s="2"/>
      <c r="F222" s="2"/>
      <c r="G222" s="2"/>
      <c r="H222" s="2"/>
      <c r="I222" s="2"/>
      <c r="J222" s="1"/>
      <c r="K222" s="1"/>
      <c r="L222" s="1"/>
      <c r="M222" s="1"/>
      <c r="N222" s="1"/>
      <c r="O222" s="1"/>
      <c r="P222" s="1"/>
      <c r="Q222" s="1"/>
    </row>
    <row r="223" spans="1:17" ht="12.75" customHeight="1" x14ac:dyDescent="0.2">
      <c r="A223" s="2"/>
      <c r="B223" s="2"/>
      <c r="C223" s="2"/>
      <c r="D223" s="2"/>
      <c r="E223" s="2"/>
      <c r="F223" s="2"/>
      <c r="G223" s="2"/>
      <c r="H223" s="2"/>
      <c r="I223" s="2"/>
      <c r="J223" s="1"/>
      <c r="K223" s="1"/>
      <c r="L223" s="1"/>
      <c r="M223" s="1"/>
      <c r="N223" s="1"/>
      <c r="O223" s="1"/>
      <c r="P223" s="1"/>
      <c r="Q223" s="1"/>
    </row>
    <row r="224" spans="1:17" ht="12.75" customHeight="1" x14ac:dyDescent="0.2">
      <c r="A224" s="2"/>
      <c r="B224" s="2"/>
      <c r="C224" s="2"/>
      <c r="D224" s="2"/>
      <c r="E224" s="2"/>
      <c r="F224" s="2"/>
      <c r="G224" s="2"/>
      <c r="H224" s="2"/>
      <c r="I224" s="2"/>
      <c r="J224" s="1"/>
      <c r="K224" s="1"/>
      <c r="L224" s="1"/>
      <c r="M224" s="1"/>
      <c r="N224" s="1"/>
      <c r="O224" s="1"/>
      <c r="P224" s="1"/>
      <c r="Q224" s="1"/>
    </row>
    <row r="225" spans="1:17" ht="12.75" customHeight="1" x14ac:dyDescent="0.2">
      <c r="A225" s="2"/>
      <c r="B225" s="2"/>
      <c r="C225" s="2"/>
      <c r="D225" s="2"/>
      <c r="E225" s="2"/>
      <c r="F225" s="2"/>
      <c r="G225" s="2"/>
      <c r="H225" s="2"/>
      <c r="I225" s="2"/>
      <c r="J225" s="1"/>
      <c r="K225" s="1"/>
      <c r="L225" s="1"/>
      <c r="M225" s="1"/>
      <c r="N225" s="1"/>
      <c r="O225" s="1"/>
      <c r="P225" s="1"/>
      <c r="Q225" s="1"/>
    </row>
    <row r="226" spans="1:17" ht="12.75" customHeight="1" x14ac:dyDescent="0.2">
      <c r="A226" s="2"/>
      <c r="B226" s="2"/>
      <c r="C226" s="2"/>
      <c r="D226" s="2"/>
      <c r="E226" s="2"/>
      <c r="F226" s="2"/>
      <c r="G226" s="2"/>
      <c r="H226" s="2"/>
      <c r="I226" s="2"/>
      <c r="J226" s="1"/>
      <c r="K226" s="1"/>
      <c r="L226" s="1"/>
      <c r="M226" s="1"/>
      <c r="N226" s="1"/>
      <c r="O226" s="1"/>
      <c r="P226" s="1"/>
      <c r="Q226" s="1"/>
    </row>
    <row r="227" spans="1:17" ht="12.75" customHeight="1" x14ac:dyDescent="0.2">
      <c r="A227" s="2"/>
      <c r="B227" s="2"/>
      <c r="C227" s="2"/>
      <c r="D227" s="2"/>
      <c r="E227" s="2"/>
      <c r="F227" s="2"/>
      <c r="G227" s="2"/>
      <c r="H227" s="2"/>
      <c r="I227" s="2"/>
      <c r="J227" s="1"/>
      <c r="K227" s="1"/>
      <c r="L227" s="1"/>
      <c r="M227" s="1"/>
      <c r="N227" s="1"/>
      <c r="O227" s="1"/>
      <c r="P227" s="1"/>
      <c r="Q227" s="1"/>
    </row>
    <row r="228" spans="1:17" ht="12.75" customHeight="1" x14ac:dyDescent="0.2">
      <c r="A228" s="2"/>
      <c r="B228" s="2"/>
      <c r="C228" s="2"/>
      <c r="D228" s="2"/>
      <c r="E228" s="2"/>
      <c r="F228" s="2"/>
      <c r="G228" s="2"/>
      <c r="H228" s="2"/>
      <c r="I228" s="2"/>
      <c r="J228" s="1"/>
      <c r="K228" s="1"/>
      <c r="L228" s="1"/>
      <c r="M228" s="1"/>
      <c r="N228" s="1"/>
      <c r="O228" s="1"/>
      <c r="P228" s="1"/>
      <c r="Q228" s="1"/>
    </row>
    <row r="229" spans="1:17" ht="12.75" customHeight="1" x14ac:dyDescent="0.2">
      <c r="A229" s="2"/>
      <c r="B229" s="2"/>
      <c r="C229" s="2"/>
      <c r="D229" s="2"/>
      <c r="E229" s="2"/>
      <c r="F229" s="2"/>
      <c r="G229" s="2"/>
      <c r="H229" s="2"/>
      <c r="I229" s="2"/>
      <c r="J229" s="1"/>
      <c r="K229" s="1"/>
      <c r="L229" s="1"/>
      <c r="M229" s="1"/>
      <c r="N229" s="1"/>
      <c r="O229" s="1"/>
      <c r="P229" s="1"/>
      <c r="Q229" s="1"/>
    </row>
    <row r="230" spans="1:17" ht="12.75" customHeight="1" x14ac:dyDescent="0.2">
      <c r="A230" s="2"/>
      <c r="B230" s="2"/>
      <c r="C230" s="2"/>
      <c r="D230" s="2"/>
      <c r="E230" s="2"/>
      <c r="F230" s="2"/>
      <c r="G230" s="2"/>
      <c r="H230" s="2"/>
      <c r="I230" s="2"/>
      <c r="J230" s="1"/>
      <c r="K230" s="1"/>
      <c r="L230" s="1"/>
      <c r="M230" s="1"/>
      <c r="N230" s="1"/>
      <c r="O230" s="1"/>
      <c r="P230" s="1"/>
      <c r="Q230" s="1"/>
    </row>
    <row r="231" spans="1:17" ht="12.75" customHeight="1" x14ac:dyDescent="0.2">
      <c r="A231" s="2"/>
      <c r="B231" s="2"/>
      <c r="C231" s="2"/>
      <c r="D231" s="2"/>
      <c r="E231" s="2"/>
      <c r="F231" s="2"/>
      <c r="G231" s="2"/>
      <c r="H231" s="2"/>
      <c r="I231" s="2"/>
      <c r="J231" s="1"/>
      <c r="K231" s="1"/>
      <c r="L231" s="1"/>
      <c r="M231" s="1"/>
      <c r="N231" s="1"/>
      <c r="O231" s="1"/>
      <c r="P231" s="1"/>
      <c r="Q231" s="1"/>
    </row>
    <row r="232" spans="1:17" ht="12.75" customHeight="1" x14ac:dyDescent="0.2">
      <c r="A232" s="2"/>
      <c r="B232" s="2"/>
      <c r="C232" s="2"/>
      <c r="D232" s="2"/>
      <c r="E232" s="2"/>
      <c r="F232" s="2"/>
      <c r="G232" s="2"/>
      <c r="H232" s="2"/>
      <c r="I232" s="2"/>
      <c r="J232" s="1"/>
      <c r="K232" s="1"/>
      <c r="L232" s="1"/>
      <c r="M232" s="1"/>
      <c r="N232" s="1"/>
      <c r="O232" s="1"/>
      <c r="P232" s="1"/>
      <c r="Q232" s="1"/>
    </row>
    <row r="233" spans="1:17" ht="12.75" customHeight="1" x14ac:dyDescent="0.2">
      <c r="A233" s="2"/>
      <c r="B233" s="2"/>
      <c r="C233" s="2"/>
      <c r="D233" s="2"/>
      <c r="E233" s="2"/>
      <c r="F233" s="2"/>
      <c r="G233" s="2"/>
      <c r="H233" s="2"/>
      <c r="I233" s="2"/>
      <c r="J233" s="1"/>
      <c r="K233" s="1"/>
      <c r="L233" s="1"/>
      <c r="M233" s="1"/>
      <c r="N233" s="1"/>
      <c r="O233" s="1"/>
      <c r="P233" s="1"/>
      <c r="Q233" s="1"/>
    </row>
    <row r="234" spans="1:17" ht="12.75" customHeight="1" x14ac:dyDescent="0.2">
      <c r="A234" s="2"/>
      <c r="B234" s="2"/>
      <c r="C234" s="2"/>
      <c r="D234" s="2"/>
      <c r="E234" s="2"/>
      <c r="F234" s="2"/>
      <c r="G234" s="2"/>
      <c r="H234" s="2"/>
      <c r="I234" s="2"/>
      <c r="J234" s="1"/>
      <c r="K234" s="1"/>
      <c r="L234" s="1"/>
      <c r="M234" s="1"/>
      <c r="N234" s="1"/>
      <c r="O234" s="1"/>
      <c r="P234" s="1"/>
      <c r="Q234" s="1"/>
    </row>
    <row r="235" spans="1:17" ht="12.75" customHeight="1" x14ac:dyDescent="0.2">
      <c r="A235" s="2"/>
      <c r="B235" s="2"/>
      <c r="C235" s="2"/>
      <c r="D235" s="2"/>
      <c r="E235" s="2"/>
      <c r="F235" s="2"/>
      <c r="G235" s="2"/>
      <c r="H235" s="2"/>
      <c r="I235" s="2"/>
      <c r="J235" s="1"/>
      <c r="K235" s="1"/>
      <c r="L235" s="1"/>
      <c r="M235" s="1"/>
      <c r="N235" s="1"/>
      <c r="O235" s="1"/>
      <c r="P235" s="1"/>
      <c r="Q235" s="1"/>
    </row>
    <row r="236" spans="1:17" ht="12.75" customHeight="1" x14ac:dyDescent="0.2">
      <c r="A236" s="2"/>
      <c r="B236" s="2"/>
      <c r="C236" s="2"/>
      <c r="D236" s="2"/>
      <c r="E236" s="2"/>
      <c r="F236" s="2"/>
      <c r="G236" s="2"/>
      <c r="H236" s="2"/>
      <c r="I236" s="2"/>
      <c r="J236" s="1"/>
      <c r="K236" s="1"/>
      <c r="L236" s="1"/>
      <c r="M236" s="1"/>
      <c r="N236" s="1"/>
      <c r="O236" s="1"/>
      <c r="P236" s="1"/>
      <c r="Q236" s="1"/>
    </row>
    <row r="237" spans="1:17" ht="12.75" customHeight="1" x14ac:dyDescent="0.2">
      <c r="A237" s="2"/>
      <c r="B237" s="2"/>
      <c r="C237" s="2"/>
      <c r="D237" s="2"/>
      <c r="E237" s="2"/>
      <c r="F237" s="2"/>
      <c r="G237" s="2"/>
      <c r="H237" s="2"/>
      <c r="I237" s="2"/>
      <c r="J237" s="1"/>
      <c r="K237" s="1"/>
      <c r="L237" s="1"/>
      <c r="M237" s="1"/>
      <c r="N237" s="1"/>
      <c r="O237" s="1"/>
      <c r="P237" s="1"/>
      <c r="Q237" s="1"/>
    </row>
    <row r="238" spans="1:17" ht="12.75" customHeight="1" x14ac:dyDescent="0.2">
      <c r="A238" s="2"/>
      <c r="B238" s="2"/>
      <c r="C238" s="2"/>
      <c r="D238" s="2"/>
      <c r="E238" s="2"/>
      <c r="F238" s="2"/>
      <c r="G238" s="2"/>
      <c r="H238" s="2"/>
      <c r="I238" s="2"/>
      <c r="J238" s="1"/>
      <c r="K238" s="1"/>
      <c r="L238" s="1"/>
      <c r="M238" s="1"/>
      <c r="N238" s="1"/>
      <c r="O238" s="1"/>
      <c r="P238" s="1"/>
      <c r="Q238" s="1"/>
    </row>
    <row r="239" spans="1:17" ht="12.75" customHeight="1" x14ac:dyDescent="0.2">
      <c r="A239" s="2"/>
      <c r="B239" s="2"/>
      <c r="C239" s="2"/>
      <c r="D239" s="2"/>
      <c r="E239" s="2"/>
      <c r="F239" s="2"/>
      <c r="G239" s="2"/>
      <c r="H239" s="2"/>
      <c r="I239" s="2"/>
      <c r="J239" s="1"/>
      <c r="K239" s="1"/>
      <c r="L239" s="1"/>
      <c r="M239" s="1"/>
      <c r="N239" s="1"/>
      <c r="O239" s="1"/>
      <c r="P239" s="1"/>
      <c r="Q239" s="1"/>
    </row>
    <row r="240" spans="1:17" ht="12.75" customHeight="1" x14ac:dyDescent="0.2">
      <c r="A240" s="2"/>
      <c r="B240" s="2"/>
      <c r="C240" s="2"/>
      <c r="D240" s="2"/>
      <c r="E240" s="2"/>
      <c r="F240" s="2"/>
      <c r="G240" s="2"/>
      <c r="H240" s="2"/>
      <c r="I240" s="2"/>
      <c r="J240" s="1"/>
      <c r="K240" s="1"/>
      <c r="L240" s="1"/>
      <c r="M240" s="1"/>
      <c r="N240" s="1"/>
      <c r="O240" s="1"/>
      <c r="P240" s="1"/>
      <c r="Q240" s="1"/>
    </row>
    <row r="241" spans="1:17" ht="12.75" customHeight="1" x14ac:dyDescent="0.2">
      <c r="A241" s="2"/>
      <c r="B241" s="2"/>
      <c r="C241" s="2"/>
      <c r="D241" s="2"/>
      <c r="E241" s="2"/>
      <c r="F241" s="2"/>
      <c r="G241" s="2"/>
      <c r="H241" s="2"/>
      <c r="I241" s="2"/>
      <c r="J241" s="1"/>
      <c r="K241" s="1"/>
      <c r="L241" s="1"/>
      <c r="M241" s="1"/>
      <c r="N241" s="1"/>
      <c r="O241" s="1"/>
      <c r="P241" s="1"/>
      <c r="Q241" s="1"/>
    </row>
    <row r="242" spans="1:17" ht="12.75" customHeight="1" x14ac:dyDescent="0.2">
      <c r="A242" s="2"/>
      <c r="B242" s="2"/>
      <c r="C242" s="2"/>
      <c r="D242" s="2"/>
      <c r="E242" s="2"/>
      <c r="F242" s="2"/>
      <c r="G242" s="2"/>
      <c r="H242" s="2"/>
      <c r="I242" s="2"/>
      <c r="J242" s="1"/>
      <c r="K242" s="1"/>
      <c r="L242" s="1"/>
      <c r="M242" s="1"/>
      <c r="N242" s="1"/>
      <c r="O242" s="1"/>
      <c r="P242" s="1"/>
      <c r="Q242" s="1"/>
    </row>
    <row r="243" spans="1:17" ht="12.75" customHeight="1" x14ac:dyDescent="0.2">
      <c r="A243" s="2"/>
      <c r="B243" s="2"/>
      <c r="C243" s="2"/>
      <c r="D243" s="2"/>
      <c r="E243" s="2"/>
      <c r="F243" s="2"/>
      <c r="G243" s="2"/>
      <c r="H243" s="2"/>
      <c r="I243" s="2"/>
      <c r="J243" s="1"/>
      <c r="K243" s="1"/>
      <c r="L243" s="1"/>
      <c r="M243" s="1"/>
      <c r="N243" s="1"/>
      <c r="O243" s="1"/>
      <c r="P243" s="1"/>
      <c r="Q243" s="1"/>
    </row>
    <row r="244" spans="1:17" ht="12.75" customHeight="1" x14ac:dyDescent="0.2">
      <c r="A244" s="2"/>
      <c r="B244" s="2"/>
      <c r="C244" s="2"/>
      <c r="D244" s="2"/>
      <c r="E244" s="2"/>
      <c r="F244" s="2"/>
      <c r="G244" s="2"/>
      <c r="H244" s="2"/>
      <c r="I244" s="2"/>
      <c r="J244" s="1"/>
      <c r="K244" s="1"/>
      <c r="L244" s="1"/>
      <c r="M244" s="1"/>
      <c r="N244" s="1"/>
      <c r="O244" s="1"/>
      <c r="P244" s="1"/>
      <c r="Q244" s="1"/>
    </row>
    <row r="245" spans="1:17" ht="12.75" customHeight="1" x14ac:dyDescent="0.2">
      <c r="A245" s="2"/>
      <c r="B245" s="2"/>
      <c r="C245" s="2"/>
      <c r="D245" s="2"/>
      <c r="E245" s="2"/>
      <c r="F245" s="2"/>
      <c r="G245" s="2"/>
      <c r="H245" s="2"/>
      <c r="I245" s="2"/>
      <c r="J245" s="1"/>
      <c r="K245" s="1"/>
      <c r="L245" s="1"/>
      <c r="M245" s="1"/>
      <c r="N245" s="1"/>
      <c r="O245" s="1"/>
      <c r="P245" s="1"/>
      <c r="Q245" s="1"/>
    </row>
    <row r="246" spans="1:17" ht="12.75" customHeight="1" x14ac:dyDescent="0.2">
      <c r="A246" s="2"/>
      <c r="B246" s="2"/>
      <c r="C246" s="2"/>
      <c r="D246" s="2"/>
      <c r="E246" s="2"/>
      <c r="F246" s="2"/>
      <c r="G246" s="2"/>
      <c r="H246" s="2"/>
      <c r="I246" s="2"/>
      <c r="J246" s="1"/>
      <c r="K246" s="1"/>
      <c r="L246" s="1"/>
      <c r="M246" s="1"/>
      <c r="N246" s="1"/>
      <c r="O246" s="1"/>
      <c r="P246" s="1"/>
      <c r="Q246" s="1"/>
    </row>
    <row r="247" spans="1:17" ht="12.75" customHeight="1" x14ac:dyDescent="0.2">
      <c r="A247" s="2"/>
      <c r="B247" s="2"/>
      <c r="C247" s="2"/>
      <c r="D247" s="2"/>
      <c r="E247" s="2"/>
      <c r="F247" s="2"/>
      <c r="G247" s="2"/>
      <c r="H247" s="2"/>
      <c r="I247" s="2"/>
      <c r="J247" s="1"/>
      <c r="K247" s="1"/>
      <c r="L247" s="1"/>
      <c r="M247" s="1"/>
      <c r="N247" s="1"/>
      <c r="O247" s="1"/>
      <c r="P247" s="1"/>
      <c r="Q247" s="1"/>
    </row>
    <row r="248" spans="1:17" ht="12.75" customHeight="1" x14ac:dyDescent="0.2">
      <c r="A248" s="2"/>
      <c r="B248" s="2"/>
      <c r="C248" s="2"/>
      <c r="D248" s="2"/>
      <c r="E248" s="2"/>
      <c r="F248" s="2"/>
      <c r="G248" s="2"/>
      <c r="H248" s="2"/>
      <c r="I248" s="2"/>
      <c r="J248" s="1"/>
      <c r="K248" s="1"/>
      <c r="L248" s="1"/>
      <c r="M248" s="1"/>
      <c r="N248" s="1"/>
      <c r="O248" s="1"/>
      <c r="P248" s="1"/>
      <c r="Q248" s="1"/>
    </row>
    <row r="249" spans="1:17" ht="12.75" customHeight="1" x14ac:dyDescent="0.2">
      <c r="A249" s="2"/>
      <c r="B249" s="2"/>
      <c r="C249" s="2"/>
      <c r="D249" s="2"/>
      <c r="E249" s="2"/>
      <c r="F249" s="2"/>
      <c r="G249" s="2"/>
      <c r="H249" s="2"/>
      <c r="I249" s="2"/>
      <c r="J249" s="1"/>
      <c r="K249" s="1"/>
      <c r="L249" s="1"/>
      <c r="M249" s="1"/>
      <c r="N249" s="1"/>
      <c r="O249" s="1"/>
      <c r="P249" s="1"/>
      <c r="Q249" s="1"/>
    </row>
    <row r="250" spans="1:17" ht="12.75" customHeight="1" x14ac:dyDescent="0.2">
      <c r="A250" s="2"/>
      <c r="B250" s="2"/>
      <c r="C250" s="2"/>
      <c r="D250" s="2"/>
      <c r="E250" s="2"/>
      <c r="F250" s="2"/>
      <c r="G250" s="2"/>
      <c r="H250" s="2"/>
      <c r="I250" s="2"/>
      <c r="J250" s="1"/>
      <c r="K250" s="1"/>
      <c r="L250" s="1"/>
      <c r="M250" s="1"/>
      <c r="N250" s="1"/>
      <c r="O250" s="1"/>
      <c r="P250" s="1"/>
      <c r="Q250" s="1"/>
    </row>
    <row r="251" spans="1:17" ht="12.75" customHeight="1" x14ac:dyDescent="0.2">
      <c r="A251" s="2"/>
      <c r="B251" s="2"/>
      <c r="C251" s="2"/>
      <c r="D251" s="2"/>
      <c r="E251" s="2"/>
      <c r="F251" s="2"/>
      <c r="G251" s="2"/>
      <c r="H251" s="2"/>
      <c r="I251" s="2"/>
      <c r="J251" s="1"/>
      <c r="K251" s="1"/>
      <c r="L251" s="1"/>
      <c r="M251" s="1"/>
      <c r="N251" s="1"/>
      <c r="O251" s="1"/>
      <c r="P251" s="1"/>
      <c r="Q251" s="1"/>
    </row>
    <row r="252" spans="1:17" ht="12.75" customHeight="1" x14ac:dyDescent="0.2">
      <c r="A252" s="2"/>
      <c r="B252" s="2"/>
      <c r="C252" s="2"/>
      <c r="D252" s="2"/>
      <c r="E252" s="2"/>
      <c r="F252" s="2"/>
      <c r="G252" s="2"/>
      <c r="H252" s="2"/>
      <c r="I252" s="2"/>
      <c r="J252" s="1"/>
      <c r="K252" s="1"/>
      <c r="L252" s="1"/>
      <c r="M252" s="1"/>
      <c r="N252" s="1"/>
      <c r="O252" s="1"/>
      <c r="P252" s="1"/>
      <c r="Q252" s="1"/>
    </row>
    <row r="253" spans="1:17" ht="12.75" customHeight="1" x14ac:dyDescent="0.2">
      <c r="A253" s="2"/>
      <c r="B253" s="2"/>
      <c r="C253" s="2"/>
      <c r="D253" s="2"/>
      <c r="E253" s="2"/>
      <c r="F253" s="2"/>
      <c r="G253" s="2"/>
      <c r="H253" s="2"/>
      <c r="I253" s="2"/>
      <c r="J253" s="1"/>
      <c r="K253" s="1"/>
      <c r="L253" s="1"/>
      <c r="M253" s="1"/>
      <c r="N253" s="1"/>
      <c r="O253" s="1"/>
      <c r="P253" s="1"/>
      <c r="Q253" s="1"/>
    </row>
    <row r="254" spans="1:17" ht="12.75" customHeight="1" x14ac:dyDescent="0.2">
      <c r="A254" s="2"/>
      <c r="B254" s="2"/>
      <c r="C254" s="2"/>
      <c r="D254" s="2"/>
      <c r="E254" s="2"/>
      <c r="F254" s="2"/>
      <c r="G254" s="2"/>
      <c r="H254" s="2"/>
      <c r="I254" s="2"/>
      <c r="J254" s="1"/>
      <c r="K254" s="1"/>
      <c r="L254" s="1"/>
      <c r="M254" s="1"/>
      <c r="N254" s="1"/>
      <c r="O254" s="1"/>
      <c r="P254" s="1"/>
      <c r="Q254" s="1"/>
    </row>
    <row r="255" spans="1:17" ht="12.75" customHeight="1" x14ac:dyDescent="0.2">
      <c r="A255" s="2"/>
      <c r="B255" s="2"/>
      <c r="C255" s="2"/>
      <c r="D255" s="2"/>
      <c r="E255" s="2"/>
      <c r="F255" s="2"/>
      <c r="G255" s="2"/>
      <c r="H255" s="2"/>
      <c r="I255" s="2"/>
      <c r="J255" s="1"/>
      <c r="K255" s="1"/>
      <c r="L255" s="1"/>
      <c r="M255" s="1"/>
      <c r="N255" s="1"/>
      <c r="O255" s="1"/>
      <c r="P255" s="1"/>
      <c r="Q255" s="1"/>
    </row>
    <row r="256" spans="1:17" ht="12.75" customHeight="1" x14ac:dyDescent="0.2">
      <c r="A256" s="2"/>
      <c r="B256" s="2"/>
      <c r="C256" s="2"/>
      <c r="D256" s="2"/>
      <c r="E256" s="2"/>
      <c r="F256" s="2"/>
      <c r="G256" s="2"/>
      <c r="H256" s="2"/>
      <c r="I256" s="2"/>
      <c r="J256" s="1"/>
      <c r="K256" s="1"/>
      <c r="L256" s="1"/>
      <c r="M256" s="1"/>
      <c r="N256" s="1"/>
      <c r="O256" s="1"/>
      <c r="P256" s="1"/>
      <c r="Q256" s="1"/>
    </row>
    <row r="257" spans="1:17" ht="12.75" customHeight="1" x14ac:dyDescent="0.2">
      <c r="A257" s="2"/>
      <c r="B257" s="2"/>
      <c r="C257" s="2"/>
      <c r="D257" s="2"/>
      <c r="E257" s="2"/>
      <c r="F257" s="2"/>
      <c r="G257" s="2"/>
      <c r="H257" s="2"/>
      <c r="I257" s="2"/>
      <c r="J257" s="1"/>
      <c r="K257" s="1"/>
      <c r="L257" s="1"/>
      <c r="M257" s="1"/>
      <c r="N257" s="1"/>
      <c r="O257" s="1"/>
      <c r="P257" s="1"/>
      <c r="Q257" s="1"/>
    </row>
    <row r="258" spans="1:17" ht="12.75" customHeight="1" x14ac:dyDescent="0.2">
      <c r="A258" s="2"/>
      <c r="B258" s="2"/>
      <c r="C258" s="2"/>
      <c r="D258" s="2"/>
      <c r="E258" s="2"/>
      <c r="F258" s="2"/>
      <c r="G258" s="2"/>
      <c r="H258" s="2"/>
      <c r="I258" s="2"/>
      <c r="J258" s="1"/>
      <c r="K258" s="1"/>
      <c r="L258" s="1"/>
      <c r="M258" s="1"/>
      <c r="N258" s="1"/>
      <c r="O258" s="1"/>
      <c r="P258" s="1"/>
      <c r="Q258" s="1"/>
    </row>
    <row r="259" spans="1:17" ht="12.75" customHeight="1" x14ac:dyDescent="0.2">
      <c r="A259" s="2"/>
      <c r="B259" s="2"/>
      <c r="C259" s="2"/>
      <c r="D259" s="2"/>
      <c r="E259" s="2"/>
      <c r="F259" s="2"/>
      <c r="G259" s="2"/>
      <c r="H259" s="2"/>
      <c r="I259" s="2"/>
      <c r="J259" s="1"/>
      <c r="K259" s="1"/>
      <c r="L259" s="1"/>
      <c r="M259" s="1"/>
      <c r="N259" s="1"/>
      <c r="O259" s="1"/>
      <c r="P259" s="1"/>
      <c r="Q259" s="1"/>
    </row>
    <row r="260" spans="1:17" ht="12.75" customHeight="1" x14ac:dyDescent="0.2">
      <c r="A260" s="2"/>
      <c r="B260" s="2"/>
      <c r="C260" s="2"/>
      <c r="D260" s="2"/>
      <c r="E260" s="2"/>
      <c r="F260" s="2"/>
      <c r="G260" s="2"/>
      <c r="H260" s="2"/>
      <c r="I260" s="2"/>
      <c r="J260" s="1"/>
      <c r="K260" s="1"/>
      <c r="L260" s="1"/>
      <c r="M260" s="1"/>
      <c r="N260" s="1"/>
      <c r="O260" s="1"/>
      <c r="P260" s="1"/>
      <c r="Q260" s="1"/>
    </row>
    <row r="261" spans="1:17" ht="12.75" customHeight="1" x14ac:dyDescent="0.2">
      <c r="A261" s="2"/>
      <c r="B261" s="2"/>
      <c r="C261" s="2"/>
      <c r="D261" s="2"/>
      <c r="E261" s="2"/>
      <c r="F261" s="2"/>
      <c r="G261" s="2"/>
      <c r="H261" s="2"/>
      <c r="I261" s="2"/>
      <c r="J261" s="1"/>
      <c r="K261" s="1"/>
      <c r="L261" s="1"/>
      <c r="M261" s="1"/>
      <c r="N261" s="1"/>
      <c r="O261" s="1"/>
      <c r="P261" s="1"/>
      <c r="Q261" s="1"/>
    </row>
    <row r="262" spans="1:17" ht="12.75" customHeight="1" x14ac:dyDescent="0.2">
      <c r="A262" s="2"/>
      <c r="B262" s="2"/>
      <c r="C262" s="2"/>
      <c r="D262" s="2"/>
      <c r="E262" s="2"/>
      <c r="F262" s="2"/>
      <c r="G262" s="2"/>
      <c r="H262" s="2"/>
      <c r="I262" s="2"/>
      <c r="J262" s="1"/>
      <c r="K262" s="1"/>
      <c r="L262" s="1"/>
      <c r="M262" s="1"/>
      <c r="N262" s="1"/>
      <c r="O262" s="1"/>
      <c r="P262" s="1"/>
      <c r="Q262" s="1"/>
    </row>
    <row r="263" spans="1:17" ht="12.75" customHeight="1" x14ac:dyDescent="0.2">
      <c r="A263" s="2"/>
      <c r="B263" s="2"/>
      <c r="C263" s="2"/>
      <c r="D263" s="2"/>
      <c r="E263" s="2"/>
      <c r="F263" s="2"/>
      <c r="G263" s="2"/>
      <c r="H263" s="2"/>
      <c r="I263" s="2"/>
      <c r="J263" s="1"/>
      <c r="K263" s="1"/>
      <c r="L263" s="1"/>
      <c r="M263" s="1"/>
      <c r="N263" s="1"/>
      <c r="O263" s="1"/>
      <c r="P263" s="1"/>
      <c r="Q263" s="1"/>
    </row>
    <row r="264" spans="1:17" ht="12.75" customHeight="1" x14ac:dyDescent="0.2">
      <c r="A264" s="2"/>
      <c r="B264" s="2"/>
      <c r="C264" s="2"/>
      <c r="D264" s="2"/>
      <c r="E264" s="2"/>
      <c r="F264" s="2"/>
      <c r="G264" s="2"/>
      <c r="H264" s="2"/>
      <c r="I264" s="2"/>
      <c r="J264" s="1"/>
      <c r="K264" s="1"/>
      <c r="L264" s="1"/>
      <c r="M264" s="1"/>
      <c r="N264" s="1"/>
      <c r="O264" s="1"/>
      <c r="P264" s="1"/>
      <c r="Q264" s="1"/>
    </row>
    <row r="265" spans="1:17" ht="12.75" customHeight="1" x14ac:dyDescent="0.2">
      <c r="A265" s="2"/>
      <c r="B265" s="2"/>
      <c r="C265" s="2"/>
      <c r="D265" s="2"/>
      <c r="E265" s="2"/>
      <c r="F265" s="2"/>
      <c r="G265" s="2"/>
      <c r="H265" s="2"/>
      <c r="I265" s="2"/>
      <c r="J265" s="1"/>
      <c r="K265" s="1"/>
      <c r="L265" s="1"/>
      <c r="M265" s="1"/>
      <c r="N265" s="1"/>
      <c r="O265" s="1"/>
      <c r="P265" s="1"/>
      <c r="Q265" s="1"/>
    </row>
    <row r="266" spans="1:17" ht="12.75" customHeight="1" x14ac:dyDescent="0.2">
      <c r="A266" s="2"/>
      <c r="B266" s="2"/>
      <c r="C266" s="2"/>
      <c r="D266" s="2"/>
      <c r="E266" s="2"/>
      <c r="F266" s="2"/>
      <c r="G266" s="2"/>
      <c r="H266" s="2"/>
      <c r="I266" s="2"/>
      <c r="J266" s="1"/>
      <c r="K266" s="1"/>
      <c r="L266" s="1"/>
      <c r="M266" s="1"/>
      <c r="N266" s="1"/>
      <c r="O266" s="1"/>
      <c r="P266" s="1"/>
      <c r="Q266" s="1"/>
    </row>
    <row r="267" spans="1:17" ht="12.75" customHeight="1" x14ac:dyDescent="0.2">
      <c r="A267" s="2"/>
      <c r="B267" s="2"/>
      <c r="C267" s="2"/>
      <c r="D267" s="2"/>
      <c r="E267" s="2"/>
      <c r="F267" s="2"/>
      <c r="G267" s="2"/>
      <c r="H267" s="2"/>
      <c r="I267" s="2"/>
      <c r="J267" s="1"/>
      <c r="K267" s="1"/>
      <c r="L267" s="1"/>
      <c r="M267" s="1"/>
      <c r="N267" s="1"/>
      <c r="O267" s="1"/>
      <c r="P267" s="1"/>
      <c r="Q267" s="1"/>
    </row>
    <row r="268" spans="1:17" ht="15.75" customHeight="1" x14ac:dyDescent="0.2"/>
    <row r="269" spans="1:17" ht="15.75" customHeight="1" x14ac:dyDescent="0.2"/>
    <row r="270" spans="1:17" ht="15.75" customHeight="1" x14ac:dyDescent="0.2"/>
    <row r="271" spans="1:17" ht="15.75" customHeight="1" x14ac:dyDescent="0.2"/>
    <row r="272" spans="1:17"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row r="1008" ht="15.75" customHeight="1" x14ac:dyDescent="0.2"/>
    <row r="1009" ht="15.75" customHeight="1" x14ac:dyDescent="0.2"/>
    <row r="1010" ht="15.75" customHeight="1" x14ac:dyDescent="0.2"/>
    <row r="1011" ht="15.75" customHeight="1" x14ac:dyDescent="0.2"/>
    <row r="1012" ht="15.75" customHeight="1" x14ac:dyDescent="0.2"/>
  </sheetData>
  <sheetProtection algorithmName="SHA-512" hashValue="6HkbQKxfAroHFtaGS8iifqWs16m4lXWjNH+QEDm03ARLTak9A1mit9R5OT/tXGrmx6KQNyMmCjTcwlKju8wIkw==" saltValue="1eWKpXF9k/euFRRW7VLWjg==" spinCount="100000" sheet="1" objects="1" scenarios="1"/>
  <mergeCells count="23">
    <mergeCell ref="A57:E57"/>
    <mergeCell ref="A60:F60"/>
    <mergeCell ref="H60:I60"/>
    <mergeCell ref="A119:E119"/>
    <mergeCell ref="A120:E120"/>
    <mergeCell ref="A58:E58"/>
    <mergeCell ref="A86:E86"/>
    <mergeCell ref="A87:E87"/>
    <mergeCell ref="A100:F100"/>
    <mergeCell ref="A112:E112"/>
    <mergeCell ref="A113:E113"/>
    <mergeCell ref="A115:F115"/>
    <mergeCell ref="A24:F24"/>
    <mergeCell ref="H24:I24"/>
    <mergeCell ref="A38:E38"/>
    <mergeCell ref="A39:E39"/>
    <mergeCell ref="A41:F41"/>
    <mergeCell ref="H41:I41"/>
    <mergeCell ref="A1:F1"/>
    <mergeCell ref="A3:F3"/>
    <mergeCell ref="H3:I3"/>
    <mergeCell ref="A21:E21"/>
    <mergeCell ref="A22:E22"/>
  </mergeCells>
  <conditionalFormatting sqref="J5:J20">
    <cfRule type="cellIs" dxfId="6" priority="1" operator="greaterThan">
      <formula>"valor proposto superior ao máximo aceitável"</formula>
    </cfRule>
  </conditionalFormatting>
  <conditionalFormatting sqref="J26:J37">
    <cfRule type="cellIs" dxfId="5" priority="2" operator="greaterThan">
      <formula>"valor proposto superior ao máximo aceitável"</formula>
    </cfRule>
  </conditionalFormatting>
  <conditionalFormatting sqref="J43:J56">
    <cfRule type="cellIs" dxfId="4" priority="3" operator="greaterThan">
      <formula>"valor proposto superior ao máximo aceitável"</formula>
    </cfRule>
  </conditionalFormatting>
  <conditionalFormatting sqref="J62:J85">
    <cfRule type="cellIs" dxfId="3" priority="4" operator="greaterThan">
      <formula>"valor proposto superior ao máximo aceitável"</formula>
    </cfRule>
  </conditionalFormatting>
  <pageMargins left="0.511811024" right="0.511811024" top="0.78740157499999996" bottom="0.78740157499999996" header="0" footer="0"/>
  <pageSetup scale="70"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5E0B3"/>
  </sheetPr>
  <dimension ref="A1:V996"/>
  <sheetViews>
    <sheetView showGridLines="0" topLeftCell="A23" workbookViewId="0">
      <selection activeCell="E33" activeCellId="2" sqref="E6 E16:E23 E33:E46"/>
    </sheetView>
  </sheetViews>
  <sheetFormatPr defaultColWidth="12.5703125" defaultRowHeight="15" customHeight="1" x14ac:dyDescent="0.2"/>
  <cols>
    <col min="1" max="1" width="6.42578125" customWidth="1"/>
    <col min="2" max="2" width="59.85546875" customWidth="1"/>
    <col min="3" max="3" width="15.140625" customWidth="1"/>
    <col min="4" max="4" width="12.85546875" customWidth="1"/>
    <col min="5" max="5" width="13.85546875" customWidth="1"/>
    <col min="6" max="6" width="15" customWidth="1"/>
    <col min="7" max="7" width="5.140625" customWidth="1"/>
    <col min="8" max="8" width="15" customWidth="1"/>
    <col min="9" max="9" width="15.5703125" customWidth="1"/>
    <col min="10" max="10" width="53.7109375" customWidth="1"/>
    <col min="11" max="21" width="8.5703125" customWidth="1"/>
  </cols>
  <sheetData>
    <row r="1" spans="1:22" ht="12.75" x14ac:dyDescent="0.2">
      <c r="A1" s="413" t="s">
        <v>567</v>
      </c>
      <c r="B1" s="302"/>
      <c r="C1" s="302"/>
      <c r="D1" s="302"/>
      <c r="E1" s="302"/>
      <c r="F1" s="303"/>
      <c r="G1" s="188"/>
      <c r="H1" s="286"/>
      <c r="I1" s="1"/>
      <c r="J1" s="1"/>
      <c r="K1" s="1"/>
      <c r="L1" s="1"/>
      <c r="M1" s="1"/>
      <c r="N1" s="1"/>
      <c r="O1" s="1"/>
      <c r="P1" s="1"/>
      <c r="Q1" s="1"/>
      <c r="R1" s="1"/>
      <c r="S1" s="1"/>
      <c r="T1" s="1"/>
      <c r="U1" s="1"/>
    </row>
    <row r="2" spans="1:22" ht="12.75" x14ac:dyDescent="0.2">
      <c r="A2" s="189"/>
      <c r="B2" s="189"/>
      <c r="C2" s="189"/>
      <c r="D2" s="189"/>
      <c r="E2" s="189"/>
      <c r="F2" s="189"/>
      <c r="G2" s="188"/>
      <c r="H2" s="1"/>
      <c r="I2" s="1"/>
      <c r="J2" s="1"/>
      <c r="K2" s="1"/>
      <c r="L2" s="1"/>
      <c r="M2" s="1"/>
      <c r="N2" s="1"/>
      <c r="O2" s="1"/>
      <c r="P2" s="1"/>
      <c r="Q2" s="1"/>
      <c r="R2" s="1"/>
      <c r="S2" s="1"/>
      <c r="T2" s="1"/>
      <c r="U2" s="1"/>
    </row>
    <row r="3" spans="1:22" ht="12.75" x14ac:dyDescent="0.2">
      <c r="A3" s="427" t="s">
        <v>568</v>
      </c>
      <c r="B3" s="302"/>
      <c r="C3" s="302"/>
      <c r="D3" s="302"/>
      <c r="E3" s="302"/>
      <c r="F3" s="303"/>
      <c r="G3" s="188"/>
      <c r="H3" s="433" t="s">
        <v>247</v>
      </c>
      <c r="I3" s="434"/>
      <c r="J3" s="1"/>
      <c r="K3" s="1"/>
      <c r="L3" s="1"/>
      <c r="M3" s="1"/>
      <c r="N3" s="1"/>
      <c r="O3" s="1"/>
      <c r="P3" s="1"/>
      <c r="Q3" s="1"/>
      <c r="R3" s="1"/>
      <c r="S3" s="1"/>
      <c r="T3" s="1"/>
      <c r="U3" s="1"/>
    </row>
    <row r="4" spans="1:22" ht="12.75" x14ac:dyDescent="0.2">
      <c r="A4" s="424" t="s">
        <v>569</v>
      </c>
      <c r="B4" s="302"/>
      <c r="C4" s="302"/>
      <c r="D4" s="302"/>
      <c r="E4" s="302"/>
      <c r="F4" s="303"/>
      <c r="G4" s="188"/>
      <c r="H4" s="435"/>
      <c r="I4" s="436"/>
      <c r="J4" s="1"/>
      <c r="K4" s="1"/>
      <c r="L4" s="1"/>
      <c r="M4" s="1"/>
      <c r="N4" s="1"/>
      <c r="O4" s="1"/>
      <c r="P4" s="1"/>
      <c r="Q4" s="1"/>
      <c r="R4" s="1"/>
      <c r="S4" s="1"/>
      <c r="T4" s="1"/>
      <c r="U4" s="1"/>
    </row>
    <row r="5" spans="1:22" ht="25.5" x14ac:dyDescent="0.2">
      <c r="A5" s="191" t="s">
        <v>20</v>
      </c>
      <c r="B5" s="287" t="s">
        <v>248</v>
      </c>
      <c r="C5" s="191" t="s">
        <v>249</v>
      </c>
      <c r="D5" s="191" t="s">
        <v>250</v>
      </c>
      <c r="E5" s="191" t="s">
        <v>284</v>
      </c>
      <c r="F5" s="191" t="s">
        <v>252</v>
      </c>
      <c r="G5" s="188"/>
      <c r="H5" s="171" t="s">
        <v>253</v>
      </c>
      <c r="I5" s="172" t="s">
        <v>254</v>
      </c>
      <c r="J5" s="173" t="s">
        <v>255</v>
      </c>
      <c r="K5" s="1"/>
      <c r="L5" s="1"/>
      <c r="M5" s="1"/>
      <c r="N5" s="1"/>
      <c r="O5" s="1"/>
      <c r="P5" s="1"/>
      <c r="Q5" s="1"/>
      <c r="R5" s="1"/>
      <c r="S5" s="1"/>
      <c r="T5" s="1"/>
      <c r="U5" s="1"/>
    </row>
    <row r="6" spans="1:22" ht="89.25" x14ac:dyDescent="0.2">
      <c r="A6" s="196">
        <v>1</v>
      </c>
      <c r="B6" s="288" t="s">
        <v>570</v>
      </c>
      <c r="C6" s="289" t="s">
        <v>571</v>
      </c>
      <c r="D6" s="290">
        <v>1</v>
      </c>
      <c r="E6" s="491"/>
      <c r="F6" s="11" t="str">
        <f>IF(E6="","",TRUNC(D6*E6,2))</f>
        <v/>
      </c>
      <c r="G6" s="285"/>
      <c r="H6" s="226">
        <v>1745.26</v>
      </c>
      <c r="I6" s="176">
        <f>H6*D6</f>
        <v>1745.26</v>
      </c>
      <c r="J6" s="43" t="str">
        <f>IF(E6="","",IF(E6&lt;=H6,"ok","valor proposto superior ao máximo aceitável. Modifique o valor"))</f>
        <v/>
      </c>
      <c r="K6" s="263"/>
      <c r="L6" s="263"/>
      <c r="M6" s="263"/>
      <c r="N6" s="263"/>
      <c r="O6" s="263"/>
      <c r="P6" s="263"/>
      <c r="Q6" s="263"/>
      <c r="R6" s="263"/>
      <c r="S6" s="263"/>
      <c r="T6" s="263"/>
      <c r="U6" s="263"/>
      <c r="V6" s="246"/>
    </row>
    <row r="7" spans="1:22" ht="12.75" x14ac:dyDescent="0.2">
      <c r="A7" s="419" t="s">
        <v>315</v>
      </c>
      <c r="B7" s="302"/>
      <c r="C7" s="302"/>
      <c r="D7" s="302"/>
      <c r="E7" s="303"/>
      <c r="F7" s="251">
        <f>SUM(F6)</f>
        <v>0</v>
      </c>
      <c r="G7" s="188"/>
      <c r="H7" s="1"/>
      <c r="I7" s="1"/>
      <c r="J7" s="1"/>
      <c r="K7" s="1"/>
      <c r="L7" s="1"/>
      <c r="M7" s="1"/>
      <c r="N7" s="1"/>
      <c r="O7" s="1"/>
      <c r="P7" s="1"/>
      <c r="Q7" s="1"/>
      <c r="R7" s="1"/>
      <c r="S7" s="1"/>
      <c r="T7" s="1"/>
      <c r="U7" s="1"/>
    </row>
    <row r="8" spans="1:22" ht="12.75" x14ac:dyDescent="0.2">
      <c r="A8" s="419" t="s">
        <v>505</v>
      </c>
      <c r="B8" s="302"/>
      <c r="C8" s="302"/>
      <c r="D8" s="302"/>
      <c r="E8" s="303"/>
      <c r="F8" s="251">
        <f>TRUNC((F7*0.8)/(8*12),2)</f>
        <v>0</v>
      </c>
      <c r="G8" s="188"/>
      <c r="H8" s="1"/>
      <c r="I8" s="1"/>
      <c r="J8" s="1"/>
      <c r="K8" s="1"/>
      <c r="L8" s="1"/>
      <c r="M8" s="1"/>
      <c r="N8" s="1"/>
      <c r="O8" s="1"/>
      <c r="P8" s="1"/>
      <c r="Q8" s="1"/>
      <c r="R8" s="1"/>
      <c r="S8" s="1"/>
      <c r="T8" s="1"/>
      <c r="U8" s="1"/>
    </row>
    <row r="9" spans="1:22" ht="12.75" x14ac:dyDescent="0.2">
      <c r="A9" s="419" t="s">
        <v>506</v>
      </c>
      <c r="B9" s="302"/>
      <c r="C9" s="302"/>
      <c r="D9" s="302"/>
      <c r="E9" s="303"/>
      <c r="F9" s="251">
        <f>TRUNC((F7*0.005),2)</f>
        <v>0</v>
      </c>
      <c r="G9" s="188"/>
      <c r="H9" s="1"/>
      <c r="I9" s="1"/>
      <c r="J9" s="1"/>
      <c r="K9" s="1"/>
      <c r="L9" s="1"/>
      <c r="M9" s="1"/>
      <c r="N9" s="1"/>
      <c r="O9" s="1"/>
      <c r="P9" s="1"/>
      <c r="Q9" s="1"/>
      <c r="R9" s="1"/>
      <c r="S9" s="1"/>
      <c r="T9" s="1"/>
      <c r="U9" s="1"/>
    </row>
    <row r="10" spans="1:22" ht="12.75" x14ac:dyDescent="0.2">
      <c r="A10" s="419" t="s">
        <v>507</v>
      </c>
      <c r="B10" s="302"/>
      <c r="C10" s="302"/>
      <c r="D10" s="302"/>
      <c r="E10" s="303"/>
      <c r="F10" s="21">
        <f>F9+F8</f>
        <v>0</v>
      </c>
      <c r="G10" s="188"/>
      <c r="H10" s="1"/>
      <c r="I10" s="1"/>
      <c r="J10" s="1"/>
      <c r="K10" s="1"/>
      <c r="L10" s="1"/>
      <c r="M10" s="1"/>
      <c r="N10" s="1"/>
      <c r="O10" s="1"/>
      <c r="P10" s="1"/>
      <c r="Q10" s="1"/>
      <c r="R10" s="1"/>
      <c r="S10" s="1"/>
      <c r="T10" s="1"/>
      <c r="U10" s="1"/>
    </row>
    <row r="11" spans="1:22" ht="12.75" x14ac:dyDescent="0.2">
      <c r="A11" s="437" t="s">
        <v>572</v>
      </c>
      <c r="B11" s="302"/>
      <c r="C11" s="302"/>
      <c r="D11" s="302"/>
      <c r="E11" s="303"/>
      <c r="F11" s="252">
        <f>TRUNC(F10/SUM(Proposta!C21:C26),2)</f>
        <v>0</v>
      </c>
      <c r="G11" s="188"/>
      <c r="H11" s="1"/>
      <c r="I11" s="1"/>
      <c r="J11" s="1"/>
      <c r="K11" s="1"/>
      <c r="L11" s="1"/>
      <c r="M11" s="1"/>
      <c r="N11" s="1"/>
      <c r="O11" s="1"/>
      <c r="P11" s="1"/>
      <c r="Q11" s="1"/>
      <c r="R11" s="1"/>
      <c r="S11" s="1"/>
      <c r="T11" s="1"/>
      <c r="U11" s="1"/>
    </row>
    <row r="12" spans="1:22" ht="12.75" x14ac:dyDescent="0.2">
      <c r="A12" s="189"/>
      <c r="B12" s="189"/>
      <c r="C12" s="189"/>
      <c r="D12" s="189"/>
      <c r="E12" s="189"/>
      <c r="F12" s="189"/>
      <c r="G12" s="188"/>
      <c r="H12" s="1"/>
      <c r="I12" s="1"/>
      <c r="J12" s="1"/>
      <c r="K12" s="1"/>
      <c r="L12" s="1"/>
      <c r="M12" s="1"/>
      <c r="N12" s="1"/>
      <c r="O12" s="1"/>
      <c r="P12" s="1"/>
      <c r="Q12" s="1"/>
      <c r="R12" s="1"/>
      <c r="S12" s="1"/>
      <c r="T12" s="1"/>
      <c r="U12" s="1"/>
    </row>
    <row r="13" spans="1:22" ht="12.75" x14ac:dyDescent="0.2">
      <c r="A13" s="422" t="s">
        <v>512</v>
      </c>
      <c r="B13" s="302"/>
      <c r="C13" s="302"/>
      <c r="D13" s="302"/>
      <c r="E13" s="302"/>
      <c r="F13" s="303"/>
      <c r="G13" s="285"/>
      <c r="H13" s="433" t="s">
        <v>247</v>
      </c>
      <c r="I13" s="434"/>
      <c r="J13" s="1"/>
      <c r="K13" s="1"/>
      <c r="L13" s="1"/>
      <c r="M13" s="1"/>
      <c r="N13" s="1"/>
      <c r="O13" s="1"/>
      <c r="P13" s="1"/>
      <c r="Q13" s="1"/>
      <c r="R13" s="1"/>
      <c r="S13" s="1"/>
      <c r="T13" s="1"/>
      <c r="U13" s="1"/>
    </row>
    <row r="14" spans="1:22" ht="12.75" x14ac:dyDescent="0.2">
      <c r="A14" s="424" t="s">
        <v>573</v>
      </c>
      <c r="B14" s="302"/>
      <c r="C14" s="302"/>
      <c r="D14" s="302"/>
      <c r="E14" s="302"/>
      <c r="F14" s="303"/>
      <c r="G14" s="188"/>
      <c r="H14" s="435"/>
      <c r="I14" s="436"/>
      <c r="J14" s="1"/>
      <c r="K14" s="1"/>
      <c r="L14" s="1"/>
      <c r="M14" s="1"/>
      <c r="N14" s="1"/>
      <c r="O14" s="1"/>
      <c r="P14" s="1"/>
      <c r="Q14" s="1"/>
      <c r="R14" s="1"/>
      <c r="S14" s="1"/>
      <c r="T14" s="1"/>
      <c r="U14" s="1"/>
    </row>
    <row r="15" spans="1:22" ht="25.5" x14ac:dyDescent="0.2">
      <c r="A15" s="191" t="s">
        <v>20</v>
      </c>
      <c r="B15" s="287"/>
      <c r="C15" s="191" t="s">
        <v>249</v>
      </c>
      <c r="D15" s="191" t="s">
        <v>250</v>
      </c>
      <c r="E15" s="191" t="s">
        <v>284</v>
      </c>
      <c r="F15" s="191" t="s">
        <v>252</v>
      </c>
      <c r="G15" s="188"/>
      <c r="H15" s="171" t="s">
        <v>253</v>
      </c>
      <c r="I15" s="172" t="s">
        <v>254</v>
      </c>
      <c r="J15" s="173" t="s">
        <v>255</v>
      </c>
      <c r="K15" s="1"/>
      <c r="L15" s="1"/>
      <c r="M15" s="1"/>
      <c r="N15" s="1"/>
      <c r="O15" s="1"/>
      <c r="P15" s="1"/>
      <c r="Q15" s="1"/>
      <c r="R15" s="1"/>
      <c r="S15" s="1"/>
      <c r="T15" s="1"/>
      <c r="U15" s="1"/>
    </row>
    <row r="16" spans="1:22" ht="165.75" x14ac:dyDescent="0.2">
      <c r="A16" s="30">
        <v>1</v>
      </c>
      <c r="B16" s="291" t="s">
        <v>574</v>
      </c>
      <c r="C16" s="249" t="s">
        <v>575</v>
      </c>
      <c r="D16" s="196">
        <v>2</v>
      </c>
      <c r="E16" s="491"/>
      <c r="F16" s="11" t="str">
        <f t="shared" ref="F16:F23" si="0">IF(E16="","",TRUNC(D16*E16,2))</f>
        <v/>
      </c>
      <c r="G16" s="216"/>
      <c r="H16" s="226">
        <v>3062.87</v>
      </c>
      <c r="I16" s="176">
        <f t="shared" ref="I16:I23" si="1">H16*D16</f>
        <v>6125.74</v>
      </c>
      <c r="J16" s="43" t="str">
        <f t="shared" ref="J16:J23" si="2">IF(E16="","",IF(E16&lt;=H16,"ok","valor proposto superior ao máximo aceitável. Modifique o valor"))</f>
        <v/>
      </c>
      <c r="K16" s="1"/>
      <c r="L16" s="1"/>
      <c r="M16" s="1"/>
      <c r="N16" s="1"/>
      <c r="O16" s="1"/>
      <c r="P16" s="1"/>
      <c r="Q16" s="1"/>
      <c r="R16" s="1"/>
      <c r="S16" s="1"/>
      <c r="T16" s="1"/>
      <c r="U16" s="1"/>
    </row>
    <row r="17" spans="1:21" ht="63.75" x14ac:dyDescent="0.2">
      <c r="A17" s="30">
        <v>2</v>
      </c>
      <c r="B17" s="292" t="s">
        <v>576</v>
      </c>
      <c r="C17" s="249" t="s">
        <v>575</v>
      </c>
      <c r="D17" s="196">
        <v>2</v>
      </c>
      <c r="E17" s="491"/>
      <c r="F17" s="11" t="str">
        <f t="shared" si="0"/>
        <v/>
      </c>
      <c r="G17" s="216"/>
      <c r="H17" s="226">
        <v>146.76</v>
      </c>
      <c r="I17" s="176">
        <f t="shared" si="1"/>
        <v>293.52</v>
      </c>
      <c r="J17" s="43" t="str">
        <f t="shared" si="2"/>
        <v/>
      </c>
      <c r="K17" s="1"/>
      <c r="L17" s="1"/>
      <c r="M17" s="1"/>
      <c r="N17" s="1"/>
      <c r="O17" s="1"/>
      <c r="P17" s="1"/>
      <c r="Q17" s="1"/>
      <c r="R17" s="1"/>
      <c r="S17" s="1"/>
      <c r="T17" s="1"/>
      <c r="U17" s="1"/>
    </row>
    <row r="18" spans="1:21" ht="51" x14ac:dyDescent="0.2">
      <c r="A18" s="30">
        <v>3</v>
      </c>
      <c r="B18" s="292" t="s">
        <v>577</v>
      </c>
      <c r="C18" s="249" t="s">
        <v>575</v>
      </c>
      <c r="D18" s="196">
        <v>2</v>
      </c>
      <c r="E18" s="491"/>
      <c r="F18" s="11" t="str">
        <f t="shared" si="0"/>
        <v/>
      </c>
      <c r="G18" s="3"/>
      <c r="H18" s="226">
        <v>365.06</v>
      </c>
      <c r="I18" s="176">
        <f t="shared" si="1"/>
        <v>730.12</v>
      </c>
      <c r="J18" s="43" t="str">
        <f t="shared" si="2"/>
        <v/>
      </c>
      <c r="K18" s="1"/>
      <c r="L18" s="1"/>
      <c r="M18" s="1"/>
      <c r="N18" s="1"/>
      <c r="O18" s="1"/>
      <c r="P18" s="1"/>
      <c r="Q18" s="1"/>
      <c r="R18" s="1"/>
      <c r="S18" s="1"/>
      <c r="T18" s="1"/>
      <c r="U18" s="1"/>
    </row>
    <row r="19" spans="1:21" ht="76.5" x14ac:dyDescent="0.2">
      <c r="A19" s="30">
        <v>4</v>
      </c>
      <c r="B19" s="292" t="s">
        <v>578</v>
      </c>
      <c r="C19" s="249" t="s">
        <v>575</v>
      </c>
      <c r="D19" s="196">
        <v>2</v>
      </c>
      <c r="E19" s="491"/>
      <c r="F19" s="11" t="str">
        <f t="shared" si="0"/>
        <v/>
      </c>
      <c r="G19" s="3"/>
      <c r="H19" s="226">
        <v>3629.33</v>
      </c>
      <c r="I19" s="176">
        <f t="shared" si="1"/>
        <v>7258.66</v>
      </c>
      <c r="J19" s="43" t="str">
        <f t="shared" si="2"/>
        <v/>
      </c>
      <c r="K19" s="1"/>
      <c r="L19" s="1"/>
      <c r="M19" s="1"/>
      <c r="N19" s="1"/>
      <c r="O19" s="1"/>
      <c r="P19" s="1"/>
      <c r="Q19" s="1"/>
      <c r="R19" s="1"/>
      <c r="S19" s="1"/>
      <c r="T19" s="1"/>
      <c r="U19" s="1"/>
    </row>
    <row r="20" spans="1:21" ht="12.75" x14ac:dyDescent="0.2">
      <c r="A20" s="30">
        <v>5</v>
      </c>
      <c r="B20" s="293" t="s">
        <v>579</v>
      </c>
      <c r="C20" s="249" t="s">
        <v>286</v>
      </c>
      <c r="D20" s="248">
        <v>2</v>
      </c>
      <c r="E20" s="491"/>
      <c r="F20" s="11" t="str">
        <f t="shared" si="0"/>
        <v/>
      </c>
      <c r="G20" s="3"/>
      <c r="H20" s="226">
        <v>534.89</v>
      </c>
      <c r="I20" s="176">
        <f t="shared" si="1"/>
        <v>1069.78</v>
      </c>
      <c r="J20" s="43" t="str">
        <f t="shared" si="2"/>
        <v/>
      </c>
      <c r="K20" s="1"/>
      <c r="L20" s="1"/>
      <c r="M20" s="1"/>
      <c r="N20" s="1"/>
      <c r="O20" s="1"/>
      <c r="P20" s="1"/>
      <c r="Q20" s="1"/>
      <c r="R20" s="1"/>
      <c r="S20" s="1"/>
      <c r="T20" s="1"/>
      <c r="U20" s="1"/>
    </row>
    <row r="21" spans="1:21" ht="25.5" x14ac:dyDescent="0.2">
      <c r="A21" s="30">
        <v>6</v>
      </c>
      <c r="B21" s="238" t="s">
        <v>580</v>
      </c>
      <c r="C21" s="249" t="s">
        <v>286</v>
      </c>
      <c r="D21" s="196">
        <v>2</v>
      </c>
      <c r="E21" s="491"/>
      <c r="F21" s="11" t="str">
        <f t="shared" si="0"/>
        <v/>
      </c>
      <c r="G21" s="3"/>
      <c r="H21" s="226">
        <v>1702.33</v>
      </c>
      <c r="I21" s="176">
        <f t="shared" si="1"/>
        <v>3404.66</v>
      </c>
      <c r="J21" s="43" t="str">
        <f t="shared" si="2"/>
        <v/>
      </c>
      <c r="K21" s="1"/>
      <c r="L21" s="1"/>
      <c r="M21" s="1"/>
      <c r="N21" s="1"/>
      <c r="O21" s="1"/>
      <c r="P21" s="1"/>
      <c r="Q21" s="1"/>
      <c r="R21" s="1"/>
      <c r="S21" s="1"/>
      <c r="T21" s="1"/>
      <c r="U21" s="1"/>
    </row>
    <row r="22" spans="1:21" ht="76.5" x14ac:dyDescent="0.2">
      <c r="A22" s="30">
        <v>7</v>
      </c>
      <c r="B22" s="258" t="s">
        <v>581</v>
      </c>
      <c r="C22" s="249" t="s">
        <v>286</v>
      </c>
      <c r="D22" s="193">
        <v>1</v>
      </c>
      <c r="E22" s="491"/>
      <c r="F22" s="19" t="str">
        <f t="shared" si="0"/>
        <v/>
      </c>
      <c r="G22" s="216"/>
      <c r="H22" s="215">
        <v>1636.33</v>
      </c>
      <c r="I22" s="176">
        <f t="shared" si="1"/>
        <v>1636.33</v>
      </c>
      <c r="J22" s="43" t="str">
        <f t="shared" si="2"/>
        <v/>
      </c>
      <c r="K22" s="1"/>
      <c r="L22" s="1"/>
      <c r="M22" s="1"/>
      <c r="N22" s="1"/>
      <c r="O22" s="1"/>
      <c r="P22" s="1"/>
      <c r="Q22" s="1"/>
      <c r="R22" s="1"/>
      <c r="S22" s="1"/>
      <c r="T22" s="1"/>
      <c r="U22" s="1"/>
    </row>
    <row r="23" spans="1:21" ht="89.25" x14ac:dyDescent="0.2">
      <c r="A23" s="30">
        <v>8</v>
      </c>
      <c r="B23" s="258" t="s">
        <v>582</v>
      </c>
      <c r="C23" s="249" t="s">
        <v>286</v>
      </c>
      <c r="D23" s="193">
        <v>1</v>
      </c>
      <c r="E23" s="491"/>
      <c r="F23" s="19" t="str">
        <f t="shared" si="0"/>
        <v/>
      </c>
      <c r="G23" s="216"/>
      <c r="H23" s="215">
        <v>3225.47</v>
      </c>
      <c r="I23" s="176">
        <f t="shared" si="1"/>
        <v>3225.47</v>
      </c>
      <c r="J23" s="43" t="str">
        <f t="shared" si="2"/>
        <v/>
      </c>
      <c r="K23" s="1"/>
      <c r="L23" s="1"/>
      <c r="M23" s="1"/>
      <c r="N23" s="1"/>
      <c r="O23" s="1"/>
      <c r="P23" s="1"/>
      <c r="Q23" s="1"/>
      <c r="R23" s="1"/>
      <c r="S23" s="1"/>
      <c r="T23" s="1"/>
      <c r="U23" s="1"/>
    </row>
    <row r="24" spans="1:21" ht="15.75" customHeight="1" x14ac:dyDescent="0.2">
      <c r="A24" s="419" t="s">
        <v>315</v>
      </c>
      <c r="B24" s="302"/>
      <c r="C24" s="302"/>
      <c r="D24" s="302"/>
      <c r="E24" s="303"/>
      <c r="F24" s="251">
        <f>SUM(F16:F23)</f>
        <v>0</v>
      </c>
      <c r="G24" s="188"/>
      <c r="H24" s="1"/>
      <c r="I24" s="1"/>
      <c r="J24" s="1"/>
      <c r="K24" s="1"/>
      <c r="L24" s="1"/>
      <c r="M24" s="1"/>
      <c r="N24" s="1"/>
      <c r="O24" s="1"/>
      <c r="P24" s="1"/>
      <c r="Q24" s="1"/>
      <c r="R24" s="1"/>
      <c r="S24" s="1"/>
      <c r="T24" s="1"/>
      <c r="U24" s="1"/>
    </row>
    <row r="25" spans="1:21" ht="15.75" customHeight="1" x14ac:dyDescent="0.2">
      <c r="A25" s="419" t="s">
        <v>505</v>
      </c>
      <c r="B25" s="302"/>
      <c r="C25" s="302"/>
      <c r="D25" s="302"/>
      <c r="E25" s="303"/>
      <c r="F25" s="251">
        <f>TRUNC((F24*0.8)/(8*12),2)</f>
        <v>0</v>
      </c>
      <c r="G25" s="188"/>
      <c r="H25" s="1"/>
      <c r="I25" s="1"/>
      <c r="J25" s="1"/>
      <c r="K25" s="1"/>
      <c r="L25" s="1"/>
      <c r="M25" s="1"/>
      <c r="N25" s="1"/>
      <c r="O25" s="1"/>
      <c r="P25" s="1"/>
      <c r="Q25" s="1"/>
      <c r="R25" s="1"/>
      <c r="S25" s="1"/>
      <c r="T25" s="1"/>
      <c r="U25" s="1"/>
    </row>
    <row r="26" spans="1:21" ht="15.75" customHeight="1" x14ac:dyDescent="0.2">
      <c r="A26" s="419" t="s">
        <v>506</v>
      </c>
      <c r="B26" s="302"/>
      <c r="C26" s="302"/>
      <c r="D26" s="302"/>
      <c r="E26" s="303"/>
      <c r="F26" s="251">
        <f>TRUNC((F24*0.005),2)</f>
        <v>0</v>
      </c>
      <c r="G26" s="188"/>
      <c r="H26" s="1"/>
      <c r="I26" s="1"/>
      <c r="J26" s="1"/>
      <c r="K26" s="1"/>
      <c r="L26" s="1"/>
      <c r="M26" s="1"/>
      <c r="N26" s="1"/>
      <c r="O26" s="1"/>
      <c r="P26" s="1"/>
      <c r="Q26" s="1"/>
      <c r="R26" s="1"/>
      <c r="S26" s="1"/>
      <c r="T26" s="1"/>
      <c r="U26" s="1"/>
    </row>
    <row r="27" spans="1:21" ht="15.75" customHeight="1" x14ac:dyDescent="0.2">
      <c r="A27" s="419" t="s">
        <v>507</v>
      </c>
      <c r="B27" s="302"/>
      <c r="C27" s="302"/>
      <c r="D27" s="302"/>
      <c r="E27" s="303"/>
      <c r="F27" s="21">
        <f>F26+F25</f>
        <v>0</v>
      </c>
      <c r="G27" s="188"/>
      <c r="H27" s="1"/>
      <c r="I27" s="1"/>
      <c r="J27" s="1"/>
      <c r="K27" s="1"/>
      <c r="L27" s="1"/>
      <c r="M27" s="1"/>
      <c r="N27" s="1"/>
      <c r="O27" s="1"/>
      <c r="P27" s="1"/>
      <c r="Q27" s="1"/>
      <c r="R27" s="1"/>
      <c r="S27" s="1"/>
      <c r="T27" s="1"/>
      <c r="U27" s="1"/>
    </row>
    <row r="28" spans="1:21" ht="15.75" customHeight="1" x14ac:dyDescent="0.2">
      <c r="A28" s="437" t="s">
        <v>572</v>
      </c>
      <c r="B28" s="302"/>
      <c r="C28" s="302"/>
      <c r="D28" s="302"/>
      <c r="E28" s="303"/>
      <c r="F28" s="252">
        <f>TRUNC(F27/(Proposta!C21+Proposta!C22),2)</f>
        <v>0</v>
      </c>
      <c r="G28" s="188"/>
      <c r="H28" s="1"/>
      <c r="I28" s="1"/>
      <c r="J28" s="1"/>
      <c r="K28" s="1"/>
      <c r="L28" s="1"/>
      <c r="M28" s="1"/>
      <c r="N28" s="1"/>
      <c r="O28" s="1"/>
      <c r="P28" s="1"/>
      <c r="Q28" s="1"/>
      <c r="R28" s="1"/>
      <c r="S28" s="1"/>
      <c r="T28" s="1"/>
      <c r="U28" s="1"/>
    </row>
    <row r="29" spans="1:21" ht="15.75" customHeight="1" x14ac:dyDescent="0.2">
      <c r="A29" s="189"/>
      <c r="B29" s="189"/>
      <c r="C29" s="189"/>
      <c r="D29" s="189"/>
      <c r="E29" s="189"/>
      <c r="F29" s="189"/>
      <c r="G29" s="188"/>
      <c r="H29" s="1"/>
      <c r="I29" s="1"/>
      <c r="J29" s="1"/>
      <c r="K29" s="1"/>
      <c r="L29" s="1"/>
      <c r="M29" s="1"/>
      <c r="N29" s="1"/>
      <c r="O29" s="1"/>
      <c r="P29" s="1"/>
      <c r="Q29" s="1"/>
      <c r="R29" s="1"/>
      <c r="S29" s="1"/>
      <c r="T29" s="1"/>
      <c r="U29" s="1"/>
    </row>
    <row r="30" spans="1:21" ht="15.75" customHeight="1" x14ac:dyDescent="0.2">
      <c r="A30" s="422" t="s">
        <v>583</v>
      </c>
      <c r="B30" s="302"/>
      <c r="C30" s="302"/>
      <c r="D30" s="302"/>
      <c r="E30" s="302"/>
      <c r="F30" s="303"/>
      <c r="G30" s="188"/>
      <c r="H30" s="433" t="s">
        <v>247</v>
      </c>
      <c r="I30" s="434"/>
      <c r="J30" s="1"/>
      <c r="K30" s="1"/>
      <c r="L30" s="1"/>
      <c r="M30" s="1"/>
      <c r="N30" s="1"/>
      <c r="O30" s="1"/>
      <c r="P30" s="1"/>
      <c r="Q30" s="1"/>
      <c r="R30" s="1"/>
      <c r="S30" s="1"/>
      <c r="T30" s="1"/>
      <c r="U30" s="1"/>
    </row>
    <row r="31" spans="1:21" ht="15.75" customHeight="1" x14ac:dyDescent="0.2">
      <c r="A31" s="424" t="s">
        <v>573</v>
      </c>
      <c r="B31" s="302"/>
      <c r="C31" s="302"/>
      <c r="D31" s="302"/>
      <c r="E31" s="302"/>
      <c r="F31" s="303"/>
      <c r="G31" s="188"/>
      <c r="H31" s="435"/>
      <c r="I31" s="436"/>
      <c r="J31" s="1"/>
      <c r="K31" s="1"/>
      <c r="L31" s="1"/>
      <c r="M31" s="1"/>
      <c r="N31" s="1"/>
      <c r="O31" s="1"/>
      <c r="P31" s="1"/>
      <c r="Q31" s="1"/>
      <c r="R31" s="1"/>
      <c r="S31" s="1"/>
      <c r="T31" s="1"/>
      <c r="U31" s="1"/>
    </row>
    <row r="32" spans="1:21" ht="40.5" customHeight="1" x14ac:dyDescent="0.2">
      <c r="A32" s="191" t="s">
        <v>20</v>
      </c>
      <c r="B32" s="287" t="s">
        <v>248</v>
      </c>
      <c r="C32" s="191" t="s">
        <v>249</v>
      </c>
      <c r="D32" s="191" t="s">
        <v>250</v>
      </c>
      <c r="E32" s="191" t="s">
        <v>284</v>
      </c>
      <c r="F32" s="191" t="s">
        <v>252</v>
      </c>
      <c r="G32" s="188"/>
      <c r="H32" s="171" t="s">
        <v>253</v>
      </c>
      <c r="I32" s="172" t="s">
        <v>254</v>
      </c>
      <c r="J32" s="173" t="s">
        <v>255</v>
      </c>
      <c r="K32" s="1"/>
      <c r="L32" s="1"/>
      <c r="M32" s="1"/>
      <c r="N32" s="1"/>
      <c r="O32" s="1"/>
      <c r="P32" s="1"/>
      <c r="Q32" s="1"/>
      <c r="R32" s="1"/>
      <c r="S32" s="1"/>
      <c r="T32" s="1"/>
      <c r="U32" s="1"/>
    </row>
    <row r="33" spans="1:21" ht="63.75" x14ac:dyDescent="0.2">
      <c r="A33" s="193">
        <v>1</v>
      </c>
      <c r="B33" s="238" t="s">
        <v>584</v>
      </c>
      <c r="C33" s="294" t="s">
        <v>286</v>
      </c>
      <c r="D33" s="196">
        <v>2</v>
      </c>
      <c r="E33" s="491"/>
      <c r="F33" s="11" t="str">
        <f t="shared" ref="F33:F46" si="3">IF(E33="","",TRUNC(D33*E33,2))</f>
        <v/>
      </c>
      <c r="G33" s="246"/>
      <c r="H33" s="226">
        <v>462.87</v>
      </c>
      <c r="I33" s="176">
        <f t="shared" ref="I33:I46" si="4">H33*D33</f>
        <v>925.74</v>
      </c>
      <c r="J33" s="43" t="str">
        <f t="shared" ref="J33:J46" si="5">IF(E33="","",IF(E33&lt;=H33,"ok","valor proposto superior ao máximo aceitável. Modifique o valor"))</f>
        <v/>
      </c>
      <c r="K33" s="1"/>
      <c r="L33" s="1"/>
      <c r="M33" s="1"/>
      <c r="N33" s="1"/>
      <c r="O33" s="1"/>
      <c r="P33" s="1"/>
      <c r="Q33" s="1"/>
      <c r="R33" s="1"/>
      <c r="S33" s="1"/>
      <c r="T33" s="1"/>
      <c r="U33" s="1"/>
    </row>
    <row r="34" spans="1:21" ht="25.5" x14ac:dyDescent="0.2">
      <c r="A34" s="193">
        <v>2</v>
      </c>
      <c r="B34" s="238" t="s">
        <v>585</v>
      </c>
      <c r="C34" s="294" t="s">
        <v>286</v>
      </c>
      <c r="D34" s="272">
        <v>2</v>
      </c>
      <c r="E34" s="495"/>
      <c r="F34" s="295" t="str">
        <f t="shared" si="3"/>
        <v/>
      </c>
      <c r="G34" s="246"/>
      <c r="H34" s="295">
        <v>384.24</v>
      </c>
      <c r="I34" s="176">
        <f t="shared" si="4"/>
        <v>768.48</v>
      </c>
      <c r="J34" s="43" t="str">
        <f t="shared" si="5"/>
        <v/>
      </c>
      <c r="K34" s="1"/>
      <c r="L34" s="1"/>
      <c r="M34" s="1"/>
      <c r="N34" s="1"/>
      <c r="O34" s="1"/>
      <c r="P34" s="1"/>
      <c r="Q34" s="1"/>
      <c r="R34" s="1"/>
      <c r="S34" s="1"/>
      <c r="T34" s="1"/>
      <c r="U34" s="1"/>
    </row>
    <row r="35" spans="1:21" ht="25.5" x14ac:dyDescent="0.2">
      <c r="A35" s="193">
        <v>3</v>
      </c>
      <c r="B35" s="238" t="s">
        <v>586</v>
      </c>
      <c r="C35" s="195" t="s">
        <v>575</v>
      </c>
      <c r="D35" s="196">
        <v>1</v>
      </c>
      <c r="E35" s="491"/>
      <c r="F35" s="11" t="str">
        <f t="shared" si="3"/>
        <v/>
      </c>
      <c r="G35" s="188"/>
      <c r="H35" s="226">
        <v>449</v>
      </c>
      <c r="I35" s="176">
        <f t="shared" si="4"/>
        <v>449</v>
      </c>
      <c r="J35" s="43" t="str">
        <f t="shared" si="5"/>
        <v/>
      </c>
      <c r="K35" s="1"/>
      <c r="L35" s="1"/>
      <c r="M35" s="1"/>
      <c r="N35" s="1"/>
      <c r="O35" s="1"/>
      <c r="P35" s="1"/>
      <c r="Q35" s="1"/>
      <c r="R35" s="1"/>
      <c r="S35" s="1"/>
      <c r="T35" s="1"/>
      <c r="U35" s="1"/>
    </row>
    <row r="36" spans="1:21" ht="25.5" x14ac:dyDescent="0.2">
      <c r="A36" s="193">
        <v>4</v>
      </c>
      <c r="B36" s="238" t="s">
        <v>587</v>
      </c>
      <c r="C36" s="195" t="s">
        <v>575</v>
      </c>
      <c r="D36" s="196">
        <v>1</v>
      </c>
      <c r="E36" s="491"/>
      <c r="F36" s="11" t="str">
        <f t="shared" si="3"/>
        <v/>
      </c>
      <c r="G36" s="188"/>
      <c r="H36" s="226">
        <v>880.68</v>
      </c>
      <c r="I36" s="176">
        <f t="shared" si="4"/>
        <v>880.68</v>
      </c>
      <c r="J36" s="43" t="str">
        <f t="shared" si="5"/>
        <v/>
      </c>
      <c r="K36" s="1"/>
      <c r="L36" s="1"/>
      <c r="M36" s="1"/>
      <c r="N36" s="1"/>
      <c r="O36" s="1"/>
      <c r="P36" s="1"/>
      <c r="Q36" s="1"/>
      <c r="R36" s="1"/>
      <c r="S36" s="1"/>
      <c r="T36" s="1"/>
      <c r="U36" s="1"/>
    </row>
    <row r="37" spans="1:21" ht="38.25" x14ac:dyDescent="0.2">
      <c r="A37" s="193">
        <v>5</v>
      </c>
      <c r="B37" s="238" t="s">
        <v>588</v>
      </c>
      <c r="C37" s="195" t="s">
        <v>575</v>
      </c>
      <c r="D37" s="196">
        <v>1</v>
      </c>
      <c r="E37" s="491"/>
      <c r="F37" s="11" t="str">
        <f t="shared" si="3"/>
        <v/>
      </c>
      <c r="G37" s="188"/>
      <c r="H37" s="226">
        <v>1604.67</v>
      </c>
      <c r="I37" s="176">
        <f t="shared" si="4"/>
        <v>1604.67</v>
      </c>
      <c r="J37" s="43" t="str">
        <f t="shared" si="5"/>
        <v/>
      </c>
      <c r="K37" s="1"/>
      <c r="L37" s="1"/>
      <c r="M37" s="1"/>
      <c r="N37" s="1"/>
      <c r="O37" s="1"/>
      <c r="P37" s="1"/>
      <c r="Q37" s="1"/>
      <c r="R37" s="1"/>
      <c r="S37" s="1"/>
      <c r="T37" s="1"/>
      <c r="U37" s="1"/>
    </row>
    <row r="38" spans="1:21" ht="127.5" x14ac:dyDescent="0.2">
      <c r="A38" s="193">
        <v>6</v>
      </c>
      <c r="B38" s="238" t="s">
        <v>589</v>
      </c>
      <c r="C38" s="195" t="s">
        <v>575</v>
      </c>
      <c r="D38" s="196">
        <v>1</v>
      </c>
      <c r="E38" s="491"/>
      <c r="F38" s="11" t="str">
        <f t="shared" si="3"/>
        <v/>
      </c>
      <c r="G38" s="188"/>
      <c r="H38" s="226">
        <v>488.94</v>
      </c>
      <c r="I38" s="176">
        <f t="shared" si="4"/>
        <v>488.94</v>
      </c>
      <c r="J38" s="43" t="str">
        <f t="shared" si="5"/>
        <v/>
      </c>
      <c r="K38" s="1"/>
      <c r="L38" s="1"/>
      <c r="M38" s="1"/>
      <c r="N38" s="1"/>
      <c r="O38" s="1"/>
      <c r="P38" s="1"/>
      <c r="Q38" s="1"/>
      <c r="R38" s="1"/>
      <c r="S38" s="1"/>
      <c r="T38" s="1"/>
      <c r="U38" s="1"/>
    </row>
    <row r="39" spans="1:21" ht="12.75" x14ac:dyDescent="0.2">
      <c r="A39" s="193">
        <v>7</v>
      </c>
      <c r="B39" s="238" t="s">
        <v>590</v>
      </c>
      <c r="C39" s="195" t="s">
        <v>575</v>
      </c>
      <c r="D39" s="196">
        <v>1</v>
      </c>
      <c r="E39" s="491"/>
      <c r="F39" s="11" t="str">
        <f t="shared" si="3"/>
        <v/>
      </c>
      <c r="G39" s="188"/>
      <c r="H39" s="226">
        <v>637.05999999999995</v>
      </c>
      <c r="I39" s="176">
        <f t="shared" si="4"/>
        <v>637.05999999999995</v>
      </c>
      <c r="J39" s="43" t="str">
        <f t="shared" si="5"/>
        <v/>
      </c>
      <c r="K39" s="1"/>
      <c r="L39" s="1"/>
      <c r="M39" s="1"/>
      <c r="N39" s="1"/>
      <c r="O39" s="1"/>
      <c r="P39" s="1"/>
      <c r="Q39" s="1"/>
      <c r="R39" s="1"/>
      <c r="S39" s="1"/>
      <c r="T39" s="1"/>
      <c r="U39" s="1"/>
    </row>
    <row r="40" spans="1:21" ht="76.5" x14ac:dyDescent="0.2">
      <c r="A40" s="193">
        <v>8</v>
      </c>
      <c r="B40" s="267" t="s">
        <v>591</v>
      </c>
      <c r="C40" s="294" t="s">
        <v>286</v>
      </c>
      <c r="D40" s="272">
        <v>1</v>
      </c>
      <c r="E40" s="495"/>
      <c r="F40" s="295" t="str">
        <f t="shared" si="3"/>
        <v/>
      </c>
      <c r="G40" s="246"/>
      <c r="H40" s="295">
        <v>365.06</v>
      </c>
      <c r="I40" s="176">
        <f t="shared" si="4"/>
        <v>365.06</v>
      </c>
      <c r="J40" s="43" t="str">
        <f t="shared" si="5"/>
        <v/>
      </c>
      <c r="K40" s="1"/>
      <c r="L40" s="1"/>
      <c r="M40" s="1"/>
      <c r="N40" s="1"/>
      <c r="O40" s="1"/>
      <c r="P40" s="1"/>
      <c r="Q40" s="1"/>
      <c r="R40" s="1"/>
      <c r="S40" s="1"/>
      <c r="T40" s="1"/>
      <c r="U40" s="1"/>
    </row>
    <row r="41" spans="1:21" ht="38.25" x14ac:dyDescent="0.2">
      <c r="A41" s="193">
        <v>9</v>
      </c>
      <c r="B41" s="238" t="s">
        <v>592</v>
      </c>
      <c r="C41" s="195" t="s">
        <v>332</v>
      </c>
      <c r="D41" s="196">
        <v>2</v>
      </c>
      <c r="E41" s="491"/>
      <c r="F41" s="11" t="str">
        <f t="shared" si="3"/>
        <v/>
      </c>
      <c r="G41" s="188"/>
      <c r="H41" s="226">
        <v>208.52</v>
      </c>
      <c r="I41" s="176">
        <f t="shared" si="4"/>
        <v>417.04</v>
      </c>
      <c r="J41" s="43" t="str">
        <f t="shared" si="5"/>
        <v/>
      </c>
      <c r="K41" s="1"/>
      <c r="L41" s="1"/>
      <c r="M41" s="1"/>
      <c r="N41" s="1"/>
      <c r="O41" s="1"/>
      <c r="P41" s="1"/>
      <c r="Q41" s="1"/>
      <c r="R41" s="1"/>
      <c r="S41" s="1"/>
      <c r="T41" s="1"/>
      <c r="U41" s="1"/>
    </row>
    <row r="42" spans="1:21" ht="25.5" x14ac:dyDescent="0.2">
      <c r="A42" s="193">
        <v>10</v>
      </c>
      <c r="B42" s="238" t="s">
        <v>593</v>
      </c>
      <c r="C42" s="294" t="s">
        <v>286</v>
      </c>
      <c r="D42" s="272">
        <v>1</v>
      </c>
      <c r="E42" s="495"/>
      <c r="F42" s="295" t="str">
        <f t="shared" si="3"/>
        <v/>
      </c>
      <c r="G42" s="246"/>
      <c r="H42" s="295">
        <v>248.39</v>
      </c>
      <c r="I42" s="176">
        <f t="shared" si="4"/>
        <v>248.39</v>
      </c>
      <c r="J42" s="43" t="str">
        <f t="shared" si="5"/>
        <v/>
      </c>
      <c r="K42" s="1"/>
      <c r="L42" s="1"/>
      <c r="M42" s="1"/>
      <c r="N42" s="1"/>
      <c r="O42" s="1"/>
      <c r="P42" s="1"/>
      <c r="Q42" s="1"/>
      <c r="R42" s="1"/>
      <c r="S42" s="1"/>
      <c r="T42" s="1"/>
      <c r="U42" s="1"/>
    </row>
    <row r="43" spans="1:21" ht="15.75" customHeight="1" x14ac:dyDescent="0.2">
      <c r="A43" s="193">
        <v>11</v>
      </c>
      <c r="B43" s="238" t="s">
        <v>594</v>
      </c>
      <c r="C43" s="294" t="s">
        <v>286</v>
      </c>
      <c r="D43" s="272">
        <v>6</v>
      </c>
      <c r="E43" s="495"/>
      <c r="F43" s="295" t="str">
        <f t="shared" si="3"/>
        <v/>
      </c>
      <c r="G43" s="246"/>
      <c r="H43" s="295">
        <v>212.11</v>
      </c>
      <c r="I43" s="176">
        <f t="shared" si="4"/>
        <v>1272.6600000000001</v>
      </c>
      <c r="J43" s="43" t="str">
        <f t="shared" si="5"/>
        <v/>
      </c>
      <c r="K43" s="1"/>
      <c r="L43" s="1"/>
      <c r="M43" s="1"/>
      <c r="N43" s="1"/>
      <c r="O43" s="1"/>
      <c r="P43" s="1"/>
      <c r="Q43" s="1"/>
      <c r="R43" s="1"/>
      <c r="S43" s="1"/>
      <c r="T43" s="1"/>
      <c r="U43" s="1"/>
    </row>
    <row r="44" spans="1:21" ht="63.75" x14ac:dyDescent="0.2">
      <c r="A44" s="193">
        <v>12</v>
      </c>
      <c r="B44" s="238" t="s">
        <v>595</v>
      </c>
      <c r="C44" s="195" t="s">
        <v>575</v>
      </c>
      <c r="D44" s="196">
        <v>2</v>
      </c>
      <c r="E44" s="491"/>
      <c r="F44" s="11" t="str">
        <f t="shared" si="3"/>
        <v/>
      </c>
      <c r="G44" s="188"/>
      <c r="H44" s="226">
        <v>372.54</v>
      </c>
      <c r="I44" s="176">
        <f t="shared" si="4"/>
        <v>745.08</v>
      </c>
      <c r="J44" s="43" t="str">
        <f t="shared" si="5"/>
        <v/>
      </c>
      <c r="K44" s="1"/>
      <c r="L44" s="1"/>
      <c r="M44" s="1"/>
      <c r="N44" s="1"/>
      <c r="O44" s="1"/>
      <c r="P44" s="1"/>
      <c r="Q44" s="1"/>
      <c r="R44" s="1"/>
      <c r="S44" s="1"/>
      <c r="T44" s="1"/>
      <c r="U44" s="1"/>
    </row>
    <row r="45" spans="1:21" ht="12.75" x14ac:dyDescent="0.2">
      <c r="A45" s="193">
        <v>13</v>
      </c>
      <c r="B45" s="238" t="s">
        <v>596</v>
      </c>
      <c r="C45" s="294" t="s">
        <v>286</v>
      </c>
      <c r="D45" s="272">
        <v>1</v>
      </c>
      <c r="E45" s="495"/>
      <c r="F45" s="295" t="str">
        <f t="shared" si="3"/>
        <v/>
      </c>
      <c r="G45" s="246"/>
      <c r="H45" s="295">
        <v>1423.33</v>
      </c>
      <c r="I45" s="176">
        <f t="shared" si="4"/>
        <v>1423.33</v>
      </c>
      <c r="J45" s="43" t="str">
        <f t="shared" si="5"/>
        <v/>
      </c>
      <c r="K45" s="1"/>
      <c r="L45" s="1"/>
      <c r="M45" s="1"/>
      <c r="N45" s="1"/>
      <c r="O45" s="1"/>
      <c r="P45" s="1"/>
      <c r="Q45" s="1"/>
      <c r="R45" s="1"/>
      <c r="S45" s="1"/>
      <c r="T45" s="1"/>
      <c r="U45" s="1"/>
    </row>
    <row r="46" spans="1:21" ht="12.75" x14ac:dyDescent="0.2">
      <c r="A46" s="193">
        <v>14</v>
      </c>
      <c r="B46" s="112" t="s">
        <v>597</v>
      </c>
      <c r="C46" s="294" t="s">
        <v>286</v>
      </c>
      <c r="D46" s="272">
        <v>1</v>
      </c>
      <c r="E46" s="495"/>
      <c r="F46" s="295" t="str">
        <f t="shared" si="3"/>
        <v/>
      </c>
      <c r="G46" s="246"/>
      <c r="H46" s="295">
        <v>435.26</v>
      </c>
      <c r="I46" s="176">
        <f t="shared" si="4"/>
        <v>435.26</v>
      </c>
      <c r="J46" s="43" t="str">
        <f t="shared" si="5"/>
        <v/>
      </c>
      <c r="K46" s="1"/>
      <c r="L46" s="1"/>
      <c r="M46" s="1"/>
      <c r="N46" s="1"/>
      <c r="O46" s="1"/>
      <c r="P46" s="1"/>
      <c r="Q46" s="1"/>
      <c r="R46" s="1"/>
      <c r="S46" s="1"/>
      <c r="T46" s="1"/>
      <c r="U46" s="1"/>
    </row>
    <row r="47" spans="1:21" ht="15.75" customHeight="1" x14ac:dyDescent="0.2">
      <c r="A47" s="419" t="s">
        <v>315</v>
      </c>
      <c r="B47" s="302"/>
      <c r="C47" s="302"/>
      <c r="D47" s="302"/>
      <c r="E47" s="303"/>
      <c r="F47" s="251">
        <f>SUM(F33:F46)</f>
        <v>0</v>
      </c>
      <c r="G47" s="188"/>
      <c r="H47" s="1"/>
      <c r="I47" s="1"/>
      <c r="J47" s="1"/>
      <c r="K47" s="1"/>
      <c r="L47" s="1"/>
      <c r="M47" s="1"/>
      <c r="N47" s="1"/>
      <c r="O47" s="1"/>
      <c r="P47" s="1"/>
      <c r="Q47" s="1"/>
      <c r="R47" s="1"/>
      <c r="S47" s="1"/>
      <c r="T47" s="1"/>
      <c r="U47" s="1"/>
    </row>
    <row r="48" spans="1:21" ht="15.75" customHeight="1" x14ac:dyDescent="0.2">
      <c r="A48" s="419" t="s">
        <v>505</v>
      </c>
      <c r="B48" s="302"/>
      <c r="C48" s="302"/>
      <c r="D48" s="302"/>
      <c r="E48" s="303"/>
      <c r="F48" s="251">
        <f>TRUNC((F47*0.8)/(8*12),2)</f>
        <v>0</v>
      </c>
      <c r="G48" s="188"/>
      <c r="H48" s="1"/>
      <c r="I48" s="1"/>
      <c r="J48" s="1"/>
      <c r="K48" s="1"/>
      <c r="L48" s="1"/>
      <c r="M48" s="1"/>
      <c r="N48" s="1"/>
      <c r="O48" s="1"/>
      <c r="P48" s="1"/>
      <c r="Q48" s="1"/>
      <c r="R48" s="1"/>
      <c r="S48" s="1"/>
      <c r="T48" s="1"/>
      <c r="U48" s="1"/>
    </row>
    <row r="49" spans="1:21" ht="15.75" customHeight="1" x14ac:dyDescent="0.2">
      <c r="A49" s="419" t="s">
        <v>506</v>
      </c>
      <c r="B49" s="302"/>
      <c r="C49" s="302"/>
      <c r="D49" s="302"/>
      <c r="E49" s="303"/>
      <c r="F49" s="251">
        <f>TRUNC((F47*0.005),2)</f>
        <v>0</v>
      </c>
      <c r="G49" s="188"/>
      <c r="H49" s="1"/>
      <c r="I49" s="1"/>
      <c r="J49" s="1"/>
      <c r="K49" s="1"/>
      <c r="L49" s="1"/>
      <c r="M49" s="1"/>
      <c r="N49" s="1"/>
      <c r="O49" s="1"/>
      <c r="P49" s="1"/>
      <c r="Q49" s="1"/>
      <c r="R49" s="1"/>
      <c r="S49" s="1"/>
      <c r="T49" s="1"/>
      <c r="U49" s="1"/>
    </row>
    <row r="50" spans="1:21" ht="15.75" customHeight="1" x14ac:dyDescent="0.2">
      <c r="A50" s="419" t="s">
        <v>507</v>
      </c>
      <c r="B50" s="302"/>
      <c r="C50" s="302"/>
      <c r="D50" s="302"/>
      <c r="E50" s="303"/>
      <c r="F50" s="21">
        <f>F49+F48</f>
        <v>0</v>
      </c>
      <c r="G50" s="188"/>
      <c r="H50" s="1"/>
      <c r="I50" s="1"/>
      <c r="J50" s="1"/>
      <c r="K50" s="1"/>
      <c r="L50" s="1"/>
      <c r="M50" s="1"/>
      <c r="N50" s="1"/>
      <c r="O50" s="1"/>
      <c r="P50" s="1"/>
      <c r="Q50" s="1"/>
      <c r="R50" s="1"/>
      <c r="S50" s="1"/>
      <c r="T50" s="1"/>
      <c r="U50" s="1"/>
    </row>
    <row r="51" spans="1:21" ht="15.75" customHeight="1" x14ac:dyDescent="0.2">
      <c r="A51" s="437" t="s">
        <v>572</v>
      </c>
      <c r="B51" s="302"/>
      <c r="C51" s="302"/>
      <c r="D51" s="302"/>
      <c r="E51" s="303"/>
      <c r="F51" s="252">
        <f>TRUNC(F50/(Proposta!C24+Proposta!C25),2)</f>
        <v>0</v>
      </c>
      <c r="G51" s="188"/>
      <c r="H51" s="1"/>
      <c r="I51" s="1"/>
      <c r="J51" s="1"/>
      <c r="K51" s="1"/>
      <c r="L51" s="1"/>
      <c r="M51" s="1"/>
      <c r="N51" s="1"/>
      <c r="O51" s="1"/>
      <c r="P51" s="1"/>
      <c r="Q51" s="1"/>
      <c r="R51" s="1"/>
      <c r="S51" s="1"/>
      <c r="T51" s="1"/>
      <c r="U51" s="1"/>
    </row>
    <row r="52" spans="1:21" ht="15.75" customHeight="1" x14ac:dyDescent="0.2">
      <c r="A52" s="253"/>
      <c r="B52" s="253"/>
      <c r="C52" s="188"/>
      <c r="D52" s="188"/>
      <c r="E52" s="188"/>
      <c r="F52" s="188"/>
      <c r="G52" s="188"/>
      <c r="H52" s="1"/>
      <c r="I52" s="1"/>
      <c r="J52" s="1"/>
      <c r="K52" s="1"/>
      <c r="L52" s="1"/>
      <c r="M52" s="1"/>
      <c r="N52" s="1"/>
      <c r="O52" s="1"/>
      <c r="P52" s="1"/>
      <c r="Q52" s="1"/>
      <c r="R52" s="1"/>
      <c r="S52" s="1"/>
      <c r="T52" s="1"/>
      <c r="U52" s="1"/>
    </row>
    <row r="53" spans="1:21" ht="15.75" customHeight="1" x14ac:dyDescent="0.2">
      <c r="A53" s="2"/>
      <c r="B53" s="2"/>
      <c r="C53" s="243"/>
      <c r="D53" s="243"/>
      <c r="E53" s="243"/>
      <c r="F53" s="243"/>
      <c r="G53" s="243"/>
      <c r="H53" s="1"/>
      <c r="I53" s="1"/>
      <c r="J53" s="1"/>
      <c r="K53" s="1"/>
      <c r="L53" s="1"/>
      <c r="M53" s="1"/>
      <c r="N53" s="1"/>
      <c r="O53" s="1"/>
      <c r="P53" s="1"/>
      <c r="Q53" s="1"/>
      <c r="R53" s="1"/>
      <c r="S53" s="1"/>
      <c r="T53" s="1"/>
      <c r="U53" s="1"/>
    </row>
    <row r="54" spans="1:21" ht="15.75" customHeight="1" x14ac:dyDescent="0.2">
      <c r="A54" s="2"/>
      <c r="B54" s="2"/>
      <c r="C54" s="243"/>
      <c r="D54" s="243"/>
      <c r="E54" s="243"/>
      <c r="F54" s="243"/>
      <c r="G54" s="243"/>
      <c r="H54" s="1"/>
      <c r="I54" s="1"/>
      <c r="J54" s="1"/>
      <c r="K54" s="1"/>
      <c r="L54" s="1"/>
      <c r="M54" s="1"/>
      <c r="N54" s="1"/>
      <c r="O54" s="1"/>
      <c r="P54" s="1"/>
      <c r="Q54" s="1"/>
      <c r="R54" s="1"/>
      <c r="S54" s="1"/>
      <c r="T54" s="1"/>
      <c r="U54" s="1"/>
    </row>
    <row r="55" spans="1:21" ht="15.75" customHeight="1" x14ac:dyDescent="0.2">
      <c r="A55" s="2"/>
      <c r="B55" s="2"/>
      <c r="C55" s="243"/>
      <c r="D55" s="243"/>
      <c r="E55" s="243"/>
      <c r="F55" s="243"/>
      <c r="G55" s="243"/>
      <c r="H55" s="1"/>
      <c r="I55" s="1"/>
      <c r="J55" s="1"/>
      <c r="K55" s="1"/>
      <c r="L55" s="1"/>
      <c r="M55" s="1"/>
      <c r="N55" s="1"/>
      <c r="O55" s="1"/>
      <c r="P55" s="1"/>
      <c r="Q55" s="1"/>
      <c r="R55" s="1"/>
      <c r="S55" s="1"/>
      <c r="T55" s="1"/>
      <c r="U55" s="1"/>
    </row>
    <row r="56" spans="1:21" ht="15.75" customHeight="1" x14ac:dyDescent="0.2">
      <c r="A56" s="2"/>
      <c r="B56" s="2"/>
      <c r="C56" s="243"/>
      <c r="D56" s="243"/>
      <c r="E56" s="243"/>
      <c r="F56" s="243"/>
      <c r="G56" s="243"/>
      <c r="H56" s="1"/>
      <c r="I56" s="1"/>
      <c r="J56" s="1"/>
      <c r="K56" s="1"/>
      <c r="L56" s="1"/>
      <c r="M56" s="1"/>
      <c r="N56" s="1"/>
      <c r="O56" s="1"/>
      <c r="P56" s="1"/>
      <c r="Q56" s="1"/>
      <c r="R56" s="1"/>
      <c r="S56" s="1"/>
      <c r="T56" s="1"/>
      <c r="U56" s="1"/>
    </row>
    <row r="57" spans="1:21" ht="15.75" customHeight="1" x14ac:dyDescent="0.2">
      <c r="A57" s="2"/>
      <c r="B57" s="2"/>
      <c r="C57" s="243"/>
      <c r="D57" s="243"/>
      <c r="E57" s="243"/>
      <c r="F57" s="243"/>
      <c r="G57" s="243"/>
      <c r="H57" s="1"/>
      <c r="I57" s="1"/>
      <c r="J57" s="1"/>
      <c r="K57" s="1"/>
      <c r="L57" s="1"/>
      <c r="M57" s="1"/>
      <c r="N57" s="1"/>
      <c r="O57" s="1"/>
      <c r="P57" s="1"/>
      <c r="Q57" s="1"/>
      <c r="R57" s="1"/>
      <c r="S57" s="1"/>
      <c r="T57" s="1"/>
      <c r="U57" s="1"/>
    </row>
    <row r="58" spans="1:21" ht="15.75" customHeight="1" x14ac:dyDescent="0.2">
      <c r="A58" s="2"/>
      <c r="B58" s="2"/>
      <c r="C58" s="243"/>
      <c r="D58" s="243"/>
      <c r="E58" s="243"/>
      <c r="F58" s="243"/>
      <c r="G58" s="243"/>
      <c r="H58" s="1"/>
      <c r="I58" s="1"/>
      <c r="J58" s="1"/>
      <c r="K58" s="1"/>
      <c r="L58" s="1"/>
      <c r="M58" s="1"/>
      <c r="N58" s="1"/>
      <c r="O58" s="1"/>
      <c r="P58" s="1"/>
      <c r="Q58" s="1"/>
      <c r="R58" s="1"/>
      <c r="S58" s="1"/>
      <c r="T58" s="1"/>
      <c r="U58" s="1"/>
    </row>
    <row r="59" spans="1:21" ht="15.75" customHeight="1" x14ac:dyDescent="0.2">
      <c r="A59" s="2"/>
      <c r="B59" s="2"/>
      <c r="C59" s="243"/>
      <c r="D59" s="243"/>
      <c r="E59" s="243"/>
      <c r="F59" s="243"/>
      <c r="G59" s="243"/>
      <c r="H59" s="1"/>
      <c r="I59" s="1"/>
      <c r="J59" s="1"/>
      <c r="K59" s="1"/>
      <c r="L59" s="1"/>
      <c r="M59" s="1"/>
      <c r="N59" s="1"/>
      <c r="O59" s="1"/>
      <c r="P59" s="1"/>
      <c r="Q59" s="1"/>
      <c r="R59" s="1"/>
      <c r="S59" s="1"/>
      <c r="T59" s="1"/>
      <c r="U59" s="1"/>
    </row>
    <row r="60" spans="1:21" ht="15.75" customHeight="1" x14ac:dyDescent="0.2">
      <c r="A60" s="2"/>
      <c r="B60" s="2"/>
      <c r="C60" s="243"/>
      <c r="D60" s="243"/>
      <c r="E60" s="243"/>
      <c r="F60" s="243"/>
      <c r="G60" s="243"/>
      <c r="H60" s="1"/>
      <c r="I60" s="1"/>
      <c r="J60" s="1"/>
      <c r="K60" s="1"/>
      <c r="L60" s="1"/>
      <c r="M60" s="1"/>
      <c r="N60" s="1"/>
      <c r="O60" s="1"/>
      <c r="P60" s="1"/>
      <c r="Q60" s="1"/>
      <c r="R60" s="1"/>
      <c r="S60" s="1"/>
      <c r="T60" s="1"/>
      <c r="U60" s="1"/>
    </row>
    <row r="61" spans="1:21" ht="15.75" customHeight="1" x14ac:dyDescent="0.2">
      <c r="A61" s="2"/>
      <c r="B61" s="2"/>
      <c r="C61" s="243"/>
      <c r="D61" s="243"/>
      <c r="E61" s="243"/>
      <c r="F61" s="243"/>
      <c r="G61" s="243"/>
      <c r="H61" s="1"/>
      <c r="I61" s="1"/>
      <c r="J61" s="1"/>
      <c r="K61" s="1"/>
      <c r="L61" s="1"/>
      <c r="M61" s="1"/>
      <c r="N61" s="1"/>
      <c r="O61" s="1"/>
      <c r="P61" s="1"/>
      <c r="Q61" s="1"/>
      <c r="R61" s="1"/>
      <c r="S61" s="1"/>
      <c r="T61" s="1"/>
      <c r="U61" s="1"/>
    </row>
    <row r="62" spans="1:21" ht="15.75" customHeight="1" x14ac:dyDescent="0.2">
      <c r="A62" s="2"/>
      <c r="B62" s="2"/>
      <c r="C62" s="243"/>
      <c r="D62" s="243"/>
      <c r="E62" s="243"/>
      <c r="F62" s="243"/>
      <c r="G62" s="243"/>
      <c r="H62" s="1"/>
      <c r="I62" s="1"/>
      <c r="J62" s="1"/>
      <c r="K62" s="1"/>
      <c r="L62" s="1"/>
      <c r="M62" s="1"/>
      <c r="N62" s="1"/>
      <c r="O62" s="1"/>
      <c r="P62" s="1"/>
      <c r="Q62" s="1"/>
      <c r="R62" s="1"/>
      <c r="S62" s="1"/>
      <c r="T62" s="1"/>
      <c r="U62" s="1"/>
    </row>
    <row r="63" spans="1:21" ht="15.75" customHeight="1" x14ac:dyDescent="0.2">
      <c r="A63" s="2"/>
      <c r="B63" s="2"/>
      <c r="C63" s="243"/>
      <c r="D63" s="243"/>
      <c r="E63" s="243"/>
      <c r="F63" s="243"/>
      <c r="G63" s="243"/>
      <c r="H63" s="1"/>
      <c r="I63" s="1"/>
      <c r="J63" s="1"/>
      <c r="K63" s="1"/>
      <c r="L63" s="1"/>
      <c r="M63" s="1"/>
      <c r="N63" s="1"/>
      <c r="O63" s="1"/>
      <c r="P63" s="1"/>
      <c r="Q63" s="1"/>
      <c r="R63" s="1"/>
      <c r="S63" s="1"/>
      <c r="T63" s="1"/>
      <c r="U63" s="1"/>
    </row>
    <row r="64" spans="1:21" ht="15.75" customHeight="1" x14ac:dyDescent="0.2">
      <c r="A64" s="2"/>
      <c r="B64" s="2"/>
      <c r="C64" s="243"/>
      <c r="D64" s="243"/>
      <c r="E64" s="243"/>
      <c r="F64" s="243"/>
      <c r="G64" s="243"/>
      <c r="H64" s="1"/>
      <c r="I64" s="1"/>
      <c r="J64" s="1"/>
      <c r="K64" s="1"/>
      <c r="L64" s="1"/>
      <c r="M64" s="1"/>
      <c r="N64" s="1"/>
      <c r="O64" s="1"/>
      <c r="P64" s="1"/>
      <c r="Q64" s="1"/>
      <c r="R64" s="1"/>
      <c r="S64" s="1"/>
      <c r="T64" s="1"/>
      <c r="U64" s="1"/>
    </row>
    <row r="65" spans="1:21" ht="15.75" customHeight="1" x14ac:dyDescent="0.2">
      <c r="A65" s="2"/>
      <c r="B65" s="2"/>
      <c r="C65" s="243"/>
      <c r="D65" s="243"/>
      <c r="E65" s="243"/>
      <c r="F65" s="243"/>
      <c r="G65" s="243"/>
      <c r="H65" s="1"/>
      <c r="I65" s="1"/>
      <c r="J65" s="1"/>
      <c r="K65" s="1"/>
      <c r="L65" s="1"/>
      <c r="M65" s="1"/>
      <c r="N65" s="1"/>
      <c r="O65" s="1"/>
      <c r="P65" s="1"/>
      <c r="Q65" s="1"/>
      <c r="R65" s="1"/>
      <c r="S65" s="1"/>
      <c r="T65" s="1"/>
      <c r="U65" s="1"/>
    </row>
    <row r="66" spans="1:21" ht="15.75" customHeight="1" x14ac:dyDescent="0.2">
      <c r="A66" s="2"/>
      <c r="B66" s="2"/>
      <c r="C66" s="243"/>
      <c r="D66" s="243"/>
      <c r="E66" s="243"/>
      <c r="F66" s="243"/>
      <c r="G66" s="243"/>
      <c r="H66" s="1"/>
      <c r="I66" s="1"/>
      <c r="J66" s="1"/>
      <c r="K66" s="1"/>
      <c r="L66" s="1"/>
      <c r="M66" s="1"/>
      <c r="N66" s="1"/>
      <c r="O66" s="1"/>
      <c r="P66" s="1"/>
      <c r="Q66" s="1"/>
      <c r="R66" s="1"/>
      <c r="S66" s="1"/>
      <c r="T66" s="1"/>
      <c r="U66" s="1"/>
    </row>
    <row r="67" spans="1:21" ht="15.75" customHeight="1" x14ac:dyDescent="0.2">
      <c r="A67" s="2"/>
      <c r="B67" s="2"/>
      <c r="C67" s="243"/>
      <c r="D67" s="243"/>
      <c r="E67" s="243"/>
      <c r="F67" s="243"/>
      <c r="G67" s="243"/>
      <c r="H67" s="1"/>
      <c r="I67" s="1"/>
      <c r="J67" s="1"/>
      <c r="K67" s="1"/>
      <c r="L67" s="1"/>
      <c r="M67" s="1"/>
      <c r="N67" s="1"/>
      <c r="O67" s="1"/>
      <c r="P67" s="1"/>
      <c r="Q67" s="1"/>
      <c r="R67" s="1"/>
      <c r="S67" s="1"/>
      <c r="T67" s="1"/>
      <c r="U67" s="1"/>
    </row>
    <row r="68" spans="1:21" ht="15.75" customHeight="1" x14ac:dyDescent="0.2">
      <c r="A68" s="2"/>
      <c r="B68" s="2"/>
      <c r="C68" s="243"/>
      <c r="D68" s="243"/>
      <c r="E68" s="243"/>
      <c r="F68" s="243"/>
      <c r="G68" s="243"/>
      <c r="H68" s="1"/>
      <c r="I68" s="1"/>
      <c r="J68" s="1"/>
      <c r="K68" s="1"/>
      <c r="L68" s="1"/>
      <c r="M68" s="1"/>
      <c r="N68" s="1"/>
      <c r="O68" s="1"/>
      <c r="P68" s="1"/>
      <c r="Q68" s="1"/>
      <c r="R68" s="1"/>
      <c r="S68" s="1"/>
      <c r="T68" s="1"/>
      <c r="U68" s="1"/>
    </row>
    <row r="69" spans="1:21" ht="15.75" customHeight="1" x14ac:dyDescent="0.2">
      <c r="A69" s="2"/>
      <c r="B69" s="2"/>
      <c r="C69" s="243"/>
      <c r="D69" s="243"/>
      <c r="E69" s="243"/>
      <c r="F69" s="243"/>
      <c r="G69" s="243"/>
      <c r="H69" s="1"/>
      <c r="I69" s="1"/>
      <c r="J69" s="1"/>
      <c r="K69" s="1"/>
      <c r="L69" s="1"/>
      <c r="M69" s="1"/>
      <c r="N69" s="1"/>
      <c r="O69" s="1"/>
      <c r="P69" s="1"/>
      <c r="Q69" s="1"/>
      <c r="R69" s="1"/>
      <c r="S69" s="1"/>
      <c r="T69" s="1"/>
      <c r="U69" s="1"/>
    </row>
    <row r="70" spans="1:21" ht="15.75" customHeight="1" x14ac:dyDescent="0.2">
      <c r="A70" s="2"/>
      <c r="B70" s="2"/>
      <c r="C70" s="243"/>
      <c r="D70" s="243"/>
      <c r="E70" s="243"/>
      <c r="F70" s="243"/>
      <c r="G70" s="243"/>
      <c r="H70" s="1"/>
      <c r="I70" s="1"/>
      <c r="J70" s="1"/>
      <c r="K70" s="1"/>
      <c r="L70" s="1"/>
      <c r="M70" s="1"/>
      <c r="N70" s="1"/>
      <c r="O70" s="1"/>
      <c r="P70" s="1"/>
      <c r="Q70" s="1"/>
      <c r="R70" s="1"/>
      <c r="S70" s="1"/>
      <c r="T70" s="1"/>
      <c r="U70" s="1"/>
    </row>
    <row r="71" spans="1:21" ht="15.75" customHeight="1" x14ac:dyDescent="0.2">
      <c r="A71" s="2"/>
      <c r="B71" s="2"/>
      <c r="C71" s="243"/>
      <c r="D71" s="243"/>
      <c r="E71" s="243"/>
      <c r="F71" s="243"/>
      <c r="G71" s="243"/>
      <c r="H71" s="1"/>
      <c r="I71" s="1"/>
      <c r="J71" s="1"/>
      <c r="K71" s="1"/>
      <c r="L71" s="1"/>
      <c r="M71" s="1"/>
      <c r="N71" s="1"/>
      <c r="O71" s="1"/>
      <c r="P71" s="1"/>
      <c r="Q71" s="1"/>
      <c r="R71" s="1"/>
      <c r="S71" s="1"/>
      <c r="T71" s="1"/>
      <c r="U71" s="1"/>
    </row>
    <row r="72" spans="1:21" ht="15.75" customHeight="1" x14ac:dyDescent="0.2">
      <c r="A72" s="2"/>
      <c r="B72" s="2"/>
      <c r="C72" s="243"/>
      <c r="D72" s="243"/>
      <c r="E72" s="243"/>
      <c r="F72" s="243"/>
      <c r="G72" s="243"/>
      <c r="H72" s="1"/>
      <c r="I72" s="1"/>
      <c r="J72" s="1"/>
      <c r="K72" s="1"/>
      <c r="L72" s="1"/>
      <c r="M72" s="1"/>
      <c r="N72" s="1"/>
      <c r="O72" s="1"/>
      <c r="P72" s="1"/>
      <c r="Q72" s="1"/>
      <c r="R72" s="1"/>
      <c r="S72" s="1"/>
      <c r="T72" s="1"/>
      <c r="U72" s="1"/>
    </row>
    <row r="73" spans="1:21" ht="15.75" customHeight="1" x14ac:dyDescent="0.2">
      <c r="A73" s="2"/>
      <c r="B73" s="2"/>
      <c r="C73" s="243"/>
      <c r="D73" s="243"/>
      <c r="E73" s="243"/>
      <c r="F73" s="243"/>
      <c r="G73" s="243"/>
      <c r="H73" s="1"/>
      <c r="I73" s="1"/>
      <c r="J73" s="1"/>
      <c r="K73" s="1"/>
      <c r="L73" s="1"/>
      <c r="M73" s="1"/>
      <c r="N73" s="1"/>
      <c r="O73" s="1"/>
      <c r="P73" s="1"/>
      <c r="Q73" s="1"/>
      <c r="R73" s="1"/>
      <c r="S73" s="1"/>
      <c r="T73" s="1"/>
      <c r="U73" s="1"/>
    </row>
    <row r="74" spans="1:21" ht="15.75" customHeight="1" x14ac:dyDescent="0.2">
      <c r="A74" s="2"/>
      <c r="B74" s="2"/>
      <c r="C74" s="243"/>
      <c r="D74" s="243"/>
      <c r="E74" s="243"/>
      <c r="F74" s="243"/>
      <c r="G74" s="243"/>
      <c r="H74" s="1"/>
      <c r="I74" s="1"/>
      <c r="J74" s="1"/>
      <c r="K74" s="1"/>
      <c r="L74" s="1"/>
      <c r="M74" s="1"/>
      <c r="N74" s="1"/>
      <c r="O74" s="1"/>
      <c r="P74" s="1"/>
      <c r="Q74" s="1"/>
      <c r="R74" s="1"/>
      <c r="S74" s="1"/>
      <c r="T74" s="1"/>
      <c r="U74" s="1"/>
    </row>
    <row r="75" spans="1:21" ht="15.75" customHeight="1" x14ac:dyDescent="0.2">
      <c r="A75" s="2"/>
      <c r="B75" s="2"/>
      <c r="C75" s="243"/>
      <c r="D75" s="243"/>
      <c r="E75" s="243"/>
      <c r="F75" s="243"/>
      <c r="G75" s="243"/>
      <c r="H75" s="1"/>
      <c r="I75" s="1"/>
      <c r="J75" s="1"/>
      <c r="K75" s="1"/>
      <c r="L75" s="1"/>
      <c r="M75" s="1"/>
      <c r="N75" s="1"/>
      <c r="O75" s="1"/>
      <c r="P75" s="1"/>
      <c r="Q75" s="1"/>
      <c r="R75" s="1"/>
      <c r="S75" s="1"/>
      <c r="T75" s="1"/>
      <c r="U75" s="1"/>
    </row>
    <row r="76" spans="1:21" ht="15.75" customHeight="1" x14ac:dyDescent="0.2">
      <c r="A76" s="2"/>
      <c r="B76" s="2"/>
      <c r="C76" s="243"/>
      <c r="D76" s="243"/>
      <c r="E76" s="243"/>
      <c r="F76" s="243"/>
      <c r="G76" s="243"/>
      <c r="H76" s="1"/>
      <c r="I76" s="1"/>
      <c r="J76" s="1"/>
      <c r="K76" s="1"/>
      <c r="L76" s="1"/>
      <c r="M76" s="1"/>
      <c r="N76" s="1"/>
      <c r="O76" s="1"/>
      <c r="P76" s="1"/>
      <c r="Q76" s="1"/>
      <c r="R76" s="1"/>
      <c r="S76" s="1"/>
      <c r="T76" s="1"/>
      <c r="U76" s="1"/>
    </row>
    <row r="77" spans="1:21" ht="15.75" customHeight="1" x14ac:dyDescent="0.2">
      <c r="A77" s="2"/>
      <c r="B77" s="2"/>
      <c r="C77" s="243"/>
      <c r="D77" s="243"/>
      <c r="E77" s="243"/>
      <c r="F77" s="243"/>
      <c r="G77" s="243"/>
      <c r="H77" s="1"/>
      <c r="I77" s="1"/>
      <c r="J77" s="1"/>
      <c r="K77" s="1"/>
      <c r="L77" s="1"/>
      <c r="M77" s="1"/>
      <c r="N77" s="1"/>
      <c r="O77" s="1"/>
      <c r="P77" s="1"/>
      <c r="Q77" s="1"/>
      <c r="R77" s="1"/>
      <c r="S77" s="1"/>
      <c r="T77" s="1"/>
      <c r="U77" s="1"/>
    </row>
    <row r="78" spans="1:21" ht="15.75" customHeight="1" x14ac:dyDescent="0.2">
      <c r="A78" s="2"/>
      <c r="B78" s="2"/>
      <c r="C78" s="243"/>
      <c r="D78" s="243"/>
      <c r="E78" s="243"/>
      <c r="F78" s="243"/>
      <c r="G78" s="243"/>
      <c r="H78" s="1"/>
      <c r="I78" s="1"/>
      <c r="J78" s="1"/>
      <c r="K78" s="1"/>
      <c r="L78" s="1"/>
      <c r="M78" s="1"/>
      <c r="N78" s="1"/>
      <c r="O78" s="1"/>
      <c r="P78" s="1"/>
      <c r="Q78" s="1"/>
      <c r="R78" s="1"/>
      <c r="S78" s="1"/>
      <c r="T78" s="1"/>
      <c r="U78" s="1"/>
    </row>
    <row r="79" spans="1:21" ht="15.75" customHeight="1" x14ac:dyDescent="0.2">
      <c r="A79" s="2"/>
      <c r="B79" s="2"/>
      <c r="C79" s="243"/>
      <c r="D79" s="243"/>
      <c r="E79" s="243"/>
      <c r="F79" s="243"/>
      <c r="G79" s="243"/>
      <c r="H79" s="1"/>
      <c r="I79" s="1"/>
      <c r="J79" s="1"/>
      <c r="K79" s="1"/>
      <c r="L79" s="1"/>
      <c r="M79" s="1"/>
      <c r="N79" s="1"/>
      <c r="O79" s="1"/>
      <c r="P79" s="1"/>
      <c r="Q79" s="1"/>
      <c r="R79" s="1"/>
      <c r="S79" s="1"/>
      <c r="T79" s="1"/>
      <c r="U79" s="1"/>
    </row>
    <row r="80" spans="1:21" ht="15.75" customHeight="1" x14ac:dyDescent="0.2">
      <c r="A80" s="2"/>
      <c r="B80" s="2"/>
      <c r="C80" s="243"/>
      <c r="D80" s="243"/>
      <c r="E80" s="243"/>
      <c r="F80" s="243"/>
      <c r="G80" s="243"/>
      <c r="H80" s="1"/>
      <c r="I80" s="1"/>
      <c r="J80" s="1"/>
      <c r="K80" s="1"/>
      <c r="L80" s="1"/>
      <c r="M80" s="1"/>
      <c r="N80" s="1"/>
      <c r="O80" s="1"/>
      <c r="P80" s="1"/>
      <c r="Q80" s="1"/>
      <c r="R80" s="1"/>
      <c r="S80" s="1"/>
      <c r="T80" s="1"/>
      <c r="U80" s="1"/>
    </row>
    <row r="81" spans="1:21" ht="15.75" customHeight="1" x14ac:dyDescent="0.2">
      <c r="A81" s="2"/>
      <c r="B81" s="2"/>
      <c r="C81" s="243"/>
      <c r="D81" s="243"/>
      <c r="E81" s="243"/>
      <c r="F81" s="243"/>
      <c r="G81" s="243"/>
      <c r="H81" s="1"/>
      <c r="I81" s="1"/>
      <c r="J81" s="1"/>
      <c r="K81" s="1"/>
      <c r="L81" s="1"/>
      <c r="M81" s="1"/>
      <c r="N81" s="1"/>
      <c r="O81" s="1"/>
      <c r="P81" s="1"/>
      <c r="Q81" s="1"/>
      <c r="R81" s="1"/>
      <c r="S81" s="1"/>
      <c r="T81" s="1"/>
      <c r="U81" s="1"/>
    </row>
    <row r="82" spans="1:21" ht="15.75" customHeight="1" x14ac:dyDescent="0.2">
      <c r="A82" s="2"/>
      <c r="B82" s="2"/>
      <c r="C82" s="243"/>
      <c r="D82" s="243"/>
      <c r="E82" s="243"/>
      <c r="F82" s="243"/>
      <c r="G82" s="243"/>
      <c r="H82" s="1"/>
      <c r="I82" s="1"/>
      <c r="J82" s="1"/>
      <c r="K82" s="1"/>
      <c r="L82" s="1"/>
      <c r="M82" s="1"/>
      <c r="N82" s="1"/>
      <c r="O82" s="1"/>
      <c r="P82" s="1"/>
      <c r="Q82" s="1"/>
      <c r="R82" s="1"/>
      <c r="S82" s="1"/>
      <c r="T82" s="1"/>
      <c r="U82" s="1"/>
    </row>
    <row r="83" spans="1:21" ht="15.75" customHeight="1" x14ac:dyDescent="0.2">
      <c r="A83" s="2"/>
      <c r="B83" s="2"/>
      <c r="C83" s="243"/>
      <c r="D83" s="243"/>
      <c r="E83" s="243"/>
      <c r="F83" s="243"/>
      <c r="G83" s="243"/>
      <c r="H83" s="1"/>
      <c r="I83" s="1"/>
      <c r="J83" s="1"/>
      <c r="K83" s="1"/>
      <c r="L83" s="1"/>
      <c r="M83" s="1"/>
      <c r="N83" s="1"/>
      <c r="O83" s="1"/>
      <c r="P83" s="1"/>
      <c r="Q83" s="1"/>
      <c r="R83" s="1"/>
      <c r="S83" s="1"/>
      <c r="T83" s="1"/>
      <c r="U83" s="1"/>
    </row>
    <row r="84" spans="1:21" ht="15.75" customHeight="1" x14ac:dyDescent="0.2">
      <c r="A84" s="2"/>
      <c r="B84" s="2"/>
      <c r="C84" s="243"/>
      <c r="D84" s="243"/>
      <c r="E84" s="243"/>
      <c r="F84" s="243"/>
      <c r="G84" s="243"/>
      <c r="H84" s="1"/>
      <c r="I84" s="1"/>
      <c r="J84" s="1"/>
      <c r="K84" s="1"/>
      <c r="L84" s="1"/>
      <c r="M84" s="1"/>
      <c r="N84" s="1"/>
      <c r="O84" s="1"/>
      <c r="P84" s="1"/>
      <c r="Q84" s="1"/>
      <c r="R84" s="1"/>
      <c r="S84" s="1"/>
      <c r="T84" s="1"/>
      <c r="U84" s="1"/>
    </row>
    <row r="85" spans="1:21" ht="15.75" customHeight="1" x14ac:dyDescent="0.2">
      <c r="A85" s="2"/>
      <c r="B85" s="2"/>
      <c r="C85" s="243"/>
      <c r="D85" s="243"/>
      <c r="E85" s="243"/>
      <c r="F85" s="243"/>
      <c r="G85" s="243"/>
      <c r="H85" s="1"/>
      <c r="I85" s="1"/>
      <c r="J85" s="1"/>
      <c r="K85" s="1"/>
      <c r="L85" s="1"/>
      <c r="M85" s="1"/>
      <c r="N85" s="1"/>
      <c r="O85" s="1"/>
      <c r="P85" s="1"/>
      <c r="Q85" s="1"/>
      <c r="R85" s="1"/>
      <c r="S85" s="1"/>
      <c r="T85" s="1"/>
      <c r="U85" s="1"/>
    </row>
    <row r="86" spans="1:21" ht="15.75" customHeight="1" x14ac:dyDescent="0.2">
      <c r="A86" s="2"/>
      <c r="B86" s="2"/>
      <c r="C86" s="243"/>
      <c r="D86" s="243"/>
      <c r="E86" s="243"/>
      <c r="F86" s="243"/>
      <c r="G86" s="243"/>
      <c r="H86" s="1"/>
      <c r="I86" s="1"/>
      <c r="J86" s="1"/>
      <c r="K86" s="1"/>
      <c r="L86" s="1"/>
      <c r="M86" s="1"/>
      <c r="N86" s="1"/>
      <c r="O86" s="1"/>
      <c r="P86" s="1"/>
      <c r="Q86" s="1"/>
      <c r="R86" s="1"/>
      <c r="S86" s="1"/>
      <c r="T86" s="1"/>
      <c r="U86" s="1"/>
    </row>
    <row r="87" spans="1:21" ht="15.75" customHeight="1" x14ac:dyDescent="0.2">
      <c r="A87" s="2"/>
      <c r="B87" s="2"/>
      <c r="C87" s="243"/>
      <c r="D87" s="243"/>
      <c r="E87" s="243"/>
      <c r="F87" s="243"/>
      <c r="G87" s="243"/>
      <c r="H87" s="1"/>
      <c r="I87" s="1"/>
      <c r="J87" s="1"/>
      <c r="K87" s="1"/>
      <c r="L87" s="1"/>
      <c r="M87" s="1"/>
      <c r="N87" s="1"/>
      <c r="O87" s="1"/>
      <c r="P87" s="1"/>
      <c r="Q87" s="1"/>
      <c r="R87" s="1"/>
      <c r="S87" s="1"/>
      <c r="T87" s="1"/>
      <c r="U87" s="1"/>
    </row>
    <row r="88" spans="1:21" ht="15.75" customHeight="1" x14ac:dyDescent="0.2">
      <c r="A88" s="2"/>
      <c r="B88" s="2"/>
      <c r="C88" s="243"/>
      <c r="D88" s="243"/>
      <c r="E88" s="243"/>
      <c r="F88" s="243"/>
      <c r="G88" s="243"/>
      <c r="H88" s="1"/>
      <c r="I88" s="1"/>
      <c r="J88" s="1"/>
      <c r="K88" s="1"/>
      <c r="L88" s="1"/>
      <c r="M88" s="1"/>
      <c r="N88" s="1"/>
      <c r="O88" s="1"/>
      <c r="P88" s="1"/>
      <c r="Q88" s="1"/>
      <c r="R88" s="1"/>
      <c r="S88" s="1"/>
      <c r="T88" s="1"/>
      <c r="U88" s="1"/>
    </row>
    <row r="89" spans="1:21" ht="15.75" customHeight="1" x14ac:dyDescent="0.2">
      <c r="A89" s="2"/>
      <c r="B89" s="2"/>
      <c r="C89" s="243"/>
      <c r="D89" s="243"/>
      <c r="E89" s="243"/>
      <c r="F89" s="243"/>
      <c r="G89" s="243"/>
      <c r="H89" s="1"/>
      <c r="I89" s="1"/>
      <c r="J89" s="1"/>
      <c r="K89" s="1"/>
      <c r="L89" s="1"/>
      <c r="M89" s="1"/>
      <c r="N89" s="1"/>
      <c r="O89" s="1"/>
      <c r="P89" s="1"/>
      <c r="Q89" s="1"/>
      <c r="R89" s="1"/>
      <c r="S89" s="1"/>
      <c r="T89" s="1"/>
      <c r="U89" s="1"/>
    </row>
    <row r="90" spans="1:21" ht="15.75" customHeight="1" x14ac:dyDescent="0.2">
      <c r="A90" s="2"/>
      <c r="B90" s="2"/>
      <c r="C90" s="243"/>
      <c r="D90" s="243"/>
      <c r="E90" s="243"/>
      <c r="F90" s="243"/>
      <c r="G90" s="243"/>
      <c r="H90" s="1"/>
      <c r="I90" s="1"/>
      <c r="J90" s="1"/>
      <c r="K90" s="1"/>
      <c r="L90" s="1"/>
      <c r="M90" s="1"/>
      <c r="N90" s="1"/>
      <c r="O90" s="1"/>
      <c r="P90" s="1"/>
      <c r="Q90" s="1"/>
      <c r="R90" s="1"/>
      <c r="S90" s="1"/>
      <c r="T90" s="1"/>
      <c r="U90" s="1"/>
    </row>
    <row r="91" spans="1:21" ht="15.75" customHeight="1" x14ac:dyDescent="0.2">
      <c r="A91" s="2"/>
      <c r="B91" s="2"/>
      <c r="C91" s="243"/>
      <c r="D91" s="243"/>
      <c r="E91" s="243"/>
      <c r="F91" s="243"/>
      <c r="G91" s="243"/>
      <c r="H91" s="1"/>
      <c r="I91" s="1"/>
      <c r="J91" s="1"/>
      <c r="K91" s="1"/>
      <c r="L91" s="1"/>
      <c r="M91" s="1"/>
      <c r="N91" s="1"/>
      <c r="O91" s="1"/>
      <c r="P91" s="1"/>
      <c r="Q91" s="1"/>
      <c r="R91" s="1"/>
      <c r="S91" s="1"/>
      <c r="T91" s="1"/>
      <c r="U91" s="1"/>
    </row>
    <row r="92" spans="1:21" ht="15.75" customHeight="1" x14ac:dyDescent="0.2">
      <c r="A92" s="2"/>
      <c r="B92" s="2"/>
      <c r="C92" s="243"/>
      <c r="D92" s="243"/>
      <c r="E92" s="243"/>
      <c r="F92" s="243"/>
      <c r="G92" s="243"/>
      <c r="H92" s="1"/>
      <c r="I92" s="1"/>
      <c r="J92" s="1"/>
      <c r="K92" s="1"/>
      <c r="L92" s="1"/>
      <c r="M92" s="1"/>
      <c r="N92" s="1"/>
      <c r="O92" s="1"/>
      <c r="P92" s="1"/>
      <c r="Q92" s="1"/>
      <c r="R92" s="1"/>
      <c r="S92" s="1"/>
      <c r="T92" s="1"/>
      <c r="U92" s="1"/>
    </row>
    <row r="93" spans="1:21" ht="15.75" customHeight="1" x14ac:dyDescent="0.2">
      <c r="A93" s="2"/>
      <c r="B93" s="2"/>
      <c r="C93" s="243"/>
      <c r="D93" s="243"/>
      <c r="E93" s="243"/>
      <c r="F93" s="243"/>
      <c r="G93" s="243"/>
      <c r="H93" s="1"/>
      <c r="I93" s="1"/>
      <c r="J93" s="1"/>
      <c r="K93" s="1"/>
      <c r="L93" s="1"/>
      <c r="M93" s="1"/>
      <c r="N93" s="1"/>
      <c r="O93" s="1"/>
      <c r="P93" s="1"/>
      <c r="Q93" s="1"/>
      <c r="R93" s="1"/>
      <c r="S93" s="1"/>
      <c r="T93" s="1"/>
      <c r="U93" s="1"/>
    </row>
    <row r="94" spans="1:21" ht="15.75" customHeight="1" x14ac:dyDescent="0.2">
      <c r="A94" s="2"/>
      <c r="B94" s="2"/>
      <c r="C94" s="243"/>
      <c r="D94" s="243"/>
      <c r="E94" s="243"/>
      <c r="F94" s="243"/>
      <c r="G94" s="243"/>
      <c r="H94" s="1"/>
      <c r="I94" s="1"/>
      <c r="J94" s="1"/>
      <c r="K94" s="1"/>
      <c r="L94" s="1"/>
      <c r="M94" s="1"/>
      <c r="N94" s="1"/>
      <c r="O94" s="1"/>
      <c r="P94" s="1"/>
      <c r="Q94" s="1"/>
      <c r="R94" s="1"/>
      <c r="S94" s="1"/>
      <c r="T94" s="1"/>
      <c r="U94" s="1"/>
    </row>
    <row r="95" spans="1:21" ht="15.75" customHeight="1" x14ac:dyDescent="0.2">
      <c r="A95" s="2"/>
      <c r="B95" s="2"/>
      <c r="C95" s="243"/>
      <c r="D95" s="243"/>
      <c r="E95" s="243"/>
      <c r="F95" s="243"/>
      <c r="G95" s="243"/>
      <c r="H95" s="1"/>
      <c r="I95" s="1"/>
      <c r="J95" s="1"/>
      <c r="K95" s="1"/>
      <c r="L95" s="1"/>
      <c r="M95" s="1"/>
      <c r="N95" s="1"/>
      <c r="O95" s="1"/>
      <c r="P95" s="1"/>
      <c r="Q95" s="1"/>
      <c r="R95" s="1"/>
      <c r="S95" s="1"/>
      <c r="T95" s="1"/>
      <c r="U95" s="1"/>
    </row>
    <row r="96" spans="1:21" ht="15.75" customHeight="1" x14ac:dyDescent="0.2">
      <c r="A96" s="2"/>
      <c r="B96" s="2"/>
      <c r="C96" s="243"/>
      <c r="D96" s="243"/>
      <c r="E96" s="243"/>
      <c r="F96" s="243"/>
      <c r="G96" s="243"/>
      <c r="H96" s="1"/>
      <c r="I96" s="1"/>
      <c r="J96" s="1"/>
      <c r="K96" s="1"/>
      <c r="L96" s="1"/>
      <c r="M96" s="1"/>
      <c r="N96" s="1"/>
      <c r="O96" s="1"/>
      <c r="P96" s="1"/>
      <c r="Q96" s="1"/>
      <c r="R96" s="1"/>
      <c r="S96" s="1"/>
      <c r="T96" s="1"/>
      <c r="U96" s="1"/>
    </row>
    <row r="97" spans="1:21" ht="15.75" customHeight="1" x14ac:dyDescent="0.2">
      <c r="A97" s="2"/>
      <c r="B97" s="2"/>
      <c r="C97" s="243"/>
      <c r="D97" s="243"/>
      <c r="E97" s="243"/>
      <c r="F97" s="243"/>
      <c r="G97" s="243"/>
      <c r="H97" s="1"/>
      <c r="I97" s="1"/>
      <c r="J97" s="1"/>
      <c r="K97" s="1"/>
      <c r="L97" s="1"/>
      <c r="M97" s="1"/>
      <c r="N97" s="1"/>
      <c r="O97" s="1"/>
      <c r="P97" s="1"/>
      <c r="Q97" s="1"/>
      <c r="R97" s="1"/>
      <c r="S97" s="1"/>
      <c r="T97" s="1"/>
      <c r="U97" s="1"/>
    </row>
    <row r="98" spans="1:21" ht="15.75" customHeight="1" x14ac:dyDescent="0.2">
      <c r="A98" s="2"/>
      <c r="B98" s="2"/>
      <c r="C98" s="243"/>
      <c r="D98" s="243"/>
      <c r="E98" s="243"/>
      <c r="F98" s="243"/>
      <c r="G98" s="243"/>
      <c r="H98" s="1"/>
      <c r="I98" s="1"/>
      <c r="J98" s="1"/>
      <c r="K98" s="1"/>
      <c r="L98" s="1"/>
      <c r="M98" s="1"/>
      <c r="N98" s="1"/>
      <c r="O98" s="1"/>
      <c r="P98" s="1"/>
      <c r="Q98" s="1"/>
      <c r="R98" s="1"/>
      <c r="S98" s="1"/>
      <c r="T98" s="1"/>
      <c r="U98" s="1"/>
    </row>
    <row r="99" spans="1:21" ht="15.75" customHeight="1" x14ac:dyDescent="0.2">
      <c r="A99" s="2"/>
      <c r="B99" s="2"/>
      <c r="C99" s="243"/>
      <c r="D99" s="243"/>
      <c r="E99" s="243"/>
      <c r="F99" s="243"/>
      <c r="G99" s="243"/>
      <c r="H99" s="1"/>
      <c r="I99" s="1"/>
      <c r="J99" s="1"/>
      <c r="K99" s="1"/>
      <c r="L99" s="1"/>
      <c r="M99" s="1"/>
      <c r="N99" s="1"/>
      <c r="O99" s="1"/>
      <c r="P99" s="1"/>
      <c r="Q99" s="1"/>
      <c r="R99" s="1"/>
      <c r="S99" s="1"/>
      <c r="T99" s="1"/>
      <c r="U99" s="1"/>
    </row>
    <row r="100" spans="1:21" ht="15.75" customHeight="1" x14ac:dyDescent="0.2">
      <c r="A100" s="2"/>
      <c r="B100" s="2"/>
      <c r="C100" s="243"/>
      <c r="D100" s="243"/>
      <c r="E100" s="243"/>
      <c r="F100" s="243"/>
      <c r="G100" s="243"/>
      <c r="H100" s="1"/>
      <c r="I100" s="1"/>
      <c r="J100" s="1"/>
      <c r="K100" s="1"/>
      <c r="L100" s="1"/>
      <c r="M100" s="1"/>
      <c r="N100" s="1"/>
      <c r="O100" s="1"/>
      <c r="P100" s="1"/>
      <c r="Q100" s="1"/>
      <c r="R100" s="1"/>
      <c r="S100" s="1"/>
      <c r="T100" s="1"/>
      <c r="U100" s="1"/>
    </row>
    <row r="101" spans="1:21" ht="15.75" customHeight="1" x14ac:dyDescent="0.2">
      <c r="A101" s="2"/>
      <c r="B101" s="2"/>
      <c r="C101" s="243"/>
      <c r="D101" s="243"/>
      <c r="E101" s="243"/>
      <c r="F101" s="243"/>
      <c r="G101" s="243"/>
      <c r="H101" s="1"/>
      <c r="I101" s="1"/>
      <c r="J101" s="1"/>
      <c r="K101" s="1"/>
      <c r="L101" s="1"/>
      <c r="M101" s="1"/>
      <c r="N101" s="1"/>
      <c r="O101" s="1"/>
      <c r="P101" s="1"/>
      <c r="Q101" s="1"/>
      <c r="R101" s="1"/>
      <c r="S101" s="1"/>
      <c r="T101" s="1"/>
      <c r="U101" s="1"/>
    </row>
    <row r="102" spans="1:21" ht="15.75" customHeight="1" x14ac:dyDescent="0.2">
      <c r="A102" s="2"/>
      <c r="B102" s="2"/>
      <c r="C102" s="243"/>
      <c r="D102" s="243"/>
      <c r="E102" s="243"/>
      <c r="F102" s="243"/>
      <c r="G102" s="243"/>
      <c r="H102" s="1"/>
      <c r="I102" s="1"/>
      <c r="J102" s="1"/>
      <c r="K102" s="1"/>
      <c r="L102" s="1"/>
      <c r="M102" s="1"/>
      <c r="N102" s="1"/>
      <c r="O102" s="1"/>
      <c r="P102" s="1"/>
      <c r="Q102" s="1"/>
      <c r="R102" s="1"/>
      <c r="S102" s="1"/>
      <c r="T102" s="1"/>
      <c r="U102" s="1"/>
    </row>
    <row r="103" spans="1:21" ht="15.75" customHeight="1" x14ac:dyDescent="0.2">
      <c r="A103" s="2"/>
      <c r="B103" s="2"/>
      <c r="C103" s="243"/>
      <c r="D103" s="243"/>
      <c r="E103" s="243"/>
      <c r="F103" s="243"/>
      <c r="G103" s="243"/>
      <c r="H103" s="1"/>
      <c r="I103" s="1"/>
      <c r="J103" s="1"/>
      <c r="K103" s="1"/>
      <c r="L103" s="1"/>
      <c r="M103" s="1"/>
      <c r="N103" s="1"/>
      <c r="O103" s="1"/>
      <c r="P103" s="1"/>
      <c r="Q103" s="1"/>
      <c r="R103" s="1"/>
      <c r="S103" s="1"/>
      <c r="T103" s="1"/>
      <c r="U103" s="1"/>
    </row>
    <row r="104" spans="1:21" ht="15.75" customHeight="1" x14ac:dyDescent="0.2">
      <c r="A104" s="2"/>
      <c r="B104" s="2"/>
      <c r="C104" s="243"/>
      <c r="D104" s="243"/>
      <c r="E104" s="243"/>
      <c r="F104" s="243"/>
      <c r="G104" s="243"/>
      <c r="H104" s="1"/>
      <c r="I104" s="1"/>
      <c r="J104" s="1"/>
      <c r="K104" s="1"/>
      <c r="L104" s="1"/>
      <c r="M104" s="1"/>
      <c r="N104" s="1"/>
      <c r="O104" s="1"/>
      <c r="P104" s="1"/>
      <c r="Q104" s="1"/>
      <c r="R104" s="1"/>
      <c r="S104" s="1"/>
      <c r="T104" s="1"/>
      <c r="U104" s="1"/>
    </row>
    <row r="105" spans="1:21" ht="15.75" customHeight="1" x14ac:dyDescent="0.2">
      <c r="A105" s="2"/>
      <c r="B105" s="2"/>
      <c r="C105" s="243"/>
      <c r="D105" s="243"/>
      <c r="E105" s="243"/>
      <c r="F105" s="243"/>
      <c r="G105" s="243"/>
      <c r="H105" s="1"/>
      <c r="I105" s="1"/>
      <c r="J105" s="1"/>
      <c r="K105" s="1"/>
      <c r="L105" s="1"/>
      <c r="M105" s="1"/>
      <c r="N105" s="1"/>
      <c r="O105" s="1"/>
      <c r="P105" s="1"/>
      <c r="Q105" s="1"/>
      <c r="R105" s="1"/>
      <c r="S105" s="1"/>
      <c r="T105" s="1"/>
      <c r="U105" s="1"/>
    </row>
    <row r="106" spans="1:21" ht="15.75" customHeight="1" x14ac:dyDescent="0.2">
      <c r="A106" s="2"/>
      <c r="B106" s="2"/>
      <c r="C106" s="243"/>
      <c r="D106" s="243"/>
      <c r="E106" s="243"/>
      <c r="F106" s="243"/>
      <c r="G106" s="243"/>
      <c r="H106" s="1"/>
      <c r="I106" s="1"/>
      <c r="J106" s="1"/>
      <c r="K106" s="1"/>
      <c r="L106" s="1"/>
      <c r="M106" s="1"/>
      <c r="N106" s="1"/>
      <c r="O106" s="1"/>
      <c r="P106" s="1"/>
      <c r="Q106" s="1"/>
      <c r="R106" s="1"/>
      <c r="S106" s="1"/>
      <c r="T106" s="1"/>
      <c r="U106" s="1"/>
    </row>
    <row r="107" spans="1:21" ht="15.75" customHeight="1" x14ac:dyDescent="0.2">
      <c r="A107" s="2"/>
      <c r="B107" s="2"/>
      <c r="C107" s="243"/>
      <c r="D107" s="243"/>
      <c r="E107" s="243"/>
      <c r="F107" s="243"/>
      <c r="G107" s="243"/>
      <c r="H107" s="1"/>
      <c r="I107" s="1"/>
      <c r="J107" s="1"/>
      <c r="K107" s="1"/>
      <c r="L107" s="1"/>
      <c r="M107" s="1"/>
      <c r="N107" s="1"/>
      <c r="O107" s="1"/>
      <c r="P107" s="1"/>
      <c r="Q107" s="1"/>
      <c r="R107" s="1"/>
      <c r="S107" s="1"/>
      <c r="T107" s="1"/>
      <c r="U107" s="1"/>
    </row>
    <row r="108" spans="1:21" ht="15.75" customHeight="1" x14ac:dyDescent="0.2">
      <c r="A108" s="2"/>
      <c r="B108" s="2"/>
      <c r="C108" s="243"/>
      <c r="D108" s="243"/>
      <c r="E108" s="243"/>
      <c r="F108" s="243"/>
      <c r="G108" s="243"/>
      <c r="H108" s="1"/>
      <c r="I108" s="1"/>
      <c r="J108" s="1"/>
      <c r="K108" s="1"/>
      <c r="L108" s="1"/>
      <c r="M108" s="1"/>
      <c r="N108" s="1"/>
      <c r="O108" s="1"/>
      <c r="P108" s="1"/>
      <c r="Q108" s="1"/>
      <c r="R108" s="1"/>
      <c r="S108" s="1"/>
      <c r="T108" s="1"/>
      <c r="U108" s="1"/>
    </row>
    <row r="109" spans="1:21" ht="15.75" customHeight="1" x14ac:dyDescent="0.2">
      <c r="A109" s="2"/>
      <c r="B109" s="2"/>
      <c r="C109" s="243"/>
      <c r="D109" s="243"/>
      <c r="E109" s="243"/>
      <c r="F109" s="243"/>
      <c r="G109" s="243"/>
      <c r="H109" s="1"/>
      <c r="I109" s="1"/>
      <c r="J109" s="1"/>
      <c r="K109" s="1"/>
      <c r="L109" s="1"/>
      <c r="M109" s="1"/>
      <c r="N109" s="1"/>
      <c r="O109" s="1"/>
      <c r="P109" s="1"/>
      <c r="Q109" s="1"/>
      <c r="R109" s="1"/>
      <c r="S109" s="1"/>
      <c r="T109" s="1"/>
      <c r="U109" s="1"/>
    </row>
    <row r="110" spans="1:21" ht="15.75" customHeight="1" x14ac:dyDescent="0.2">
      <c r="A110" s="2"/>
      <c r="B110" s="2"/>
      <c r="C110" s="243"/>
      <c r="D110" s="243"/>
      <c r="E110" s="243"/>
      <c r="F110" s="243"/>
      <c r="G110" s="243"/>
      <c r="H110" s="1"/>
      <c r="I110" s="1"/>
      <c r="J110" s="1"/>
      <c r="K110" s="1"/>
      <c r="L110" s="1"/>
      <c r="M110" s="1"/>
      <c r="N110" s="1"/>
      <c r="O110" s="1"/>
      <c r="P110" s="1"/>
      <c r="Q110" s="1"/>
      <c r="R110" s="1"/>
      <c r="S110" s="1"/>
      <c r="T110" s="1"/>
      <c r="U110" s="1"/>
    </row>
    <row r="111" spans="1:21" ht="15.75" customHeight="1" x14ac:dyDescent="0.2">
      <c r="A111" s="2"/>
      <c r="B111" s="2"/>
      <c r="C111" s="243"/>
      <c r="D111" s="243"/>
      <c r="E111" s="243"/>
      <c r="F111" s="243"/>
      <c r="G111" s="243"/>
      <c r="H111" s="1"/>
      <c r="I111" s="1"/>
      <c r="J111" s="1"/>
      <c r="K111" s="1"/>
      <c r="L111" s="1"/>
      <c r="M111" s="1"/>
      <c r="N111" s="1"/>
      <c r="O111" s="1"/>
      <c r="P111" s="1"/>
      <c r="Q111" s="1"/>
      <c r="R111" s="1"/>
      <c r="S111" s="1"/>
      <c r="T111" s="1"/>
      <c r="U111" s="1"/>
    </row>
    <row r="112" spans="1:21" ht="15.75" customHeight="1" x14ac:dyDescent="0.2">
      <c r="A112" s="2"/>
      <c r="B112" s="2"/>
      <c r="C112" s="243"/>
      <c r="D112" s="243"/>
      <c r="E112" s="243"/>
      <c r="F112" s="243"/>
      <c r="G112" s="243"/>
      <c r="H112" s="1"/>
      <c r="I112" s="1"/>
      <c r="J112" s="1"/>
      <c r="K112" s="1"/>
      <c r="L112" s="1"/>
      <c r="M112" s="1"/>
      <c r="N112" s="1"/>
      <c r="O112" s="1"/>
      <c r="P112" s="1"/>
      <c r="Q112" s="1"/>
      <c r="R112" s="1"/>
      <c r="S112" s="1"/>
      <c r="T112" s="1"/>
      <c r="U112" s="1"/>
    </row>
    <row r="113" spans="1:21" ht="15.75" customHeight="1" x14ac:dyDescent="0.2">
      <c r="A113" s="2"/>
      <c r="B113" s="2"/>
      <c r="C113" s="243"/>
      <c r="D113" s="243"/>
      <c r="E113" s="243"/>
      <c r="F113" s="243"/>
      <c r="G113" s="243"/>
      <c r="H113" s="1"/>
      <c r="I113" s="1"/>
      <c r="J113" s="1"/>
      <c r="K113" s="1"/>
      <c r="L113" s="1"/>
      <c r="M113" s="1"/>
      <c r="N113" s="1"/>
      <c r="O113" s="1"/>
      <c r="P113" s="1"/>
      <c r="Q113" s="1"/>
      <c r="R113" s="1"/>
      <c r="S113" s="1"/>
      <c r="T113" s="1"/>
      <c r="U113" s="1"/>
    </row>
    <row r="114" spans="1:21" ht="15.75" customHeight="1" x14ac:dyDescent="0.2">
      <c r="A114" s="2"/>
      <c r="B114" s="2"/>
      <c r="C114" s="243"/>
      <c r="D114" s="243"/>
      <c r="E114" s="243"/>
      <c r="F114" s="243"/>
      <c r="G114" s="243"/>
      <c r="H114" s="1"/>
      <c r="I114" s="1"/>
      <c r="J114" s="1"/>
      <c r="K114" s="1"/>
      <c r="L114" s="1"/>
      <c r="M114" s="1"/>
      <c r="N114" s="1"/>
      <c r="O114" s="1"/>
      <c r="P114" s="1"/>
      <c r="Q114" s="1"/>
      <c r="R114" s="1"/>
      <c r="S114" s="1"/>
      <c r="T114" s="1"/>
      <c r="U114" s="1"/>
    </row>
    <row r="115" spans="1:21" ht="15.75" customHeight="1" x14ac:dyDescent="0.2">
      <c r="A115" s="2"/>
      <c r="B115" s="2"/>
      <c r="C115" s="243"/>
      <c r="D115" s="243"/>
      <c r="E115" s="243"/>
      <c r="F115" s="243"/>
      <c r="G115" s="243"/>
      <c r="H115" s="1"/>
      <c r="I115" s="1"/>
      <c r="J115" s="1"/>
      <c r="K115" s="1"/>
      <c r="L115" s="1"/>
      <c r="M115" s="1"/>
      <c r="N115" s="1"/>
      <c r="O115" s="1"/>
      <c r="P115" s="1"/>
      <c r="Q115" s="1"/>
      <c r="R115" s="1"/>
      <c r="S115" s="1"/>
      <c r="T115" s="1"/>
      <c r="U115" s="1"/>
    </row>
    <row r="116" spans="1:21" ht="15.75" customHeight="1" x14ac:dyDescent="0.2">
      <c r="A116" s="2"/>
      <c r="B116" s="2"/>
      <c r="C116" s="243"/>
      <c r="D116" s="243"/>
      <c r="E116" s="243"/>
      <c r="F116" s="243"/>
      <c r="G116" s="243"/>
      <c r="H116" s="1"/>
      <c r="I116" s="1"/>
      <c r="J116" s="1"/>
      <c r="K116" s="1"/>
      <c r="L116" s="1"/>
      <c r="M116" s="1"/>
      <c r="N116" s="1"/>
      <c r="O116" s="1"/>
      <c r="P116" s="1"/>
      <c r="Q116" s="1"/>
      <c r="R116" s="1"/>
      <c r="S116" s="1"/>
      <c r="T116" s="1"/>
      <c r="U116" s="1"/>
    </row>
    <row r="117" spans="1:21" ht="15.75" customHeight="1" x14ac:dyDescent="0.2">
      <c r="A117" s="2"/>
      <c r="B117" s="2"/>
      <c r="C117" s="243"/>
      <c r="D117" s="243"/>
      <c r="E117" s="243"/>
      <c r="F117" s="243"/>
      <c r="G117" s="243"/>
      <c r="H117" s="1"/>
      <c r="I117" s="1"/>
      <c r="J117" s="1"/>
      <c r="K117" s="1"/>
      <c r="L117" s="1"/>
      <c r="M117" s="1"/>
      <c r="N117" s="1"/>
      <c r="O117" s="1"/>
      <c r="P117" s="1"/>
      <c r="Q117" s="1"/>
      <c r="R117" s="1"/>
      <c r="S117" s="1"/>
      <c r="T117" s="1"/>
      <c r="U117" s="1"/>
    </row>
    <row r="118" spans="1:21" ht="15.75" customHeight="1" x14ac:dyDescent="0.2">
      <c r="A118" s="2"/>
      <c r="B118" s="2"/>
      <c r="C118" s="243"/>
      <c r="D118" s="243"/>
      <c r="E118" s="243"/>
      <c r="F118" s="243"/>
      <c r="G118" s="243"/>
      <c r="H118" s="1"/>
      <c r="I118" s="1"/>
      <c r="J118" s="1"/>
      <c r="K118" s="1"/>
      <c r="L118" s="1"/>
      <c r="M118" s="1"/>
      <c r="N118" s="1"/>
      <c r="O118" s="1"/>
      <c r="P118" s="1"/>
      <c r="Q118" s="1"/>
      <c r="R118" s="1"/>
      <c r="S118" s="1"/>
      <c r="T118" s="1"/>
      <c r="U118" s="1"/>
    </row>
    <row r="119" spans="1:21" ht="15.75" customHeight="1" x14ac:dyDescent="0.2">
      <c r="A119" s="2"/>
      <c r="B119" s="2"/>
      <c r="C119" s="243"/>
      <c r="D119" s="243"/>
      <c r="E119" s="243"/>
      <c r="F119" s="243"/>
      <c r="G119" s="243"/>
      <c r="H119" s="1"/>
      <c r="I119" s="1"/>
      <c r="J119" s="1"/>
      <c r="K119" s="1"/>
      <c r="L119" s="1"/>
      <c r="M119" s="1"/>
      <c r="N119" s="1"/>
      <c r="O119" s="1"/>
      <c r="P119" s="1"/>
      <c r="Q119" s="1"/>
      <c r="R119" s="1"/>
      <c r="S119" s="1"/>
      <c r="T119" s="1"/>
      <c r="U119" s="1"/>
    </row>
    <row r="120" spans="1:21" ht="15.75" customHeight="1" x14ac:dyDescent="0.2">
      <c r="A120" s="2"/>
      <c r="B120" s="2"/>
      <c r="C120" s="243"/>
      <c r="D120" s="243"/>
      <c r="E120" s="243"/>
      <c r="F120" s="243"/>
      <c r="G120" s="243"/>
      <c r="H120" s="1"/>
      <c r="I120" s="1"/>
      <c r="J120" s="1"/>
      <c r="K120" s="1"/>
      <c r="L120" s="1"/>
      <c r="M120" s="1"/>
      <c r="N120" s="1"/>
      <c r="O120" s="1"/>
      <c r="P120" s="1"/>
      <c r="Q120" s="1"/>
      <c r="R120" s="1"/>
      <c r="S120" s="1"/>
      <c r="T120" s="1"/>
      <c r="U120" s="1"/>
    </row>
    <row r="121" spans="1:21" ht="15.75" customHeight="1" x14ac:dyDescent="0.2">
      <c r="A121" s="2"/>
      <c r="B121" s="2"/>
      <c r="C121" s="243"/>
      <c r="D121" s="243"/>
      <c r="E121" s="243"/>
      <c r="F121" s="243"/>
      <c r="G121" s="243"/>
      <c r="H121" s="1"/>
      <c r="I121" s="1"/>
      <c r="J121" s="1"/>
      <c r="K121" s="1"/>
      <c r="L121" s="1"/>
      <c r="M121" s="1"/>
      <c r="N121" s="1"/>
      <c r="O121" s="1"/>
      <c r="P121" s="1"/>
      <c r="Q121" s="1"/>
      <c r="R121" s="1"/>
      <c r="S121" s="1"/>
      <c r="T121" s="1"/>
      <c r="U121" s="1"/>
    </row>
    <row r="122" spans="1:21" ht="15.75" customHeight="1" x14ac:dyDescent="0.2">
      <c r="A122" s="2"/>
      <c r="B122" s="2"/>
      <c r="C122" s="243"/>
      <c r="D122" s="243"/>
      <c r="E122" s="243"/>
      <c r="F122" s="243"/>
      <c r="G122" s="243"/>
      <c r="H122" s="1"/>
      <c r="I122" s="1"/>
      <c r="J122" s="1"/>
      <c r="K122" s="1"/>
      <c r="L122" s="1"/>
      <c r="M122" s="1"/>
      <c r="N122" s="1"/>
      <c r="O122" s="1"/>
      <c r="P122" s="1"/>
      <c r="Q122" s="1"/>
      <c r="R122" s="1"/>
      <c r="S122" s="1"/>
      <c r="T122" s="1"/>
      <c r="U122" s="1"/>
    </row>
    <row r="123" spans="1:21" ht="15.75" customHeight="1" x14ac:dyDescent="0.2">
      <c r="A123" s="2"/>
      <c r="B123" s="2"/>
      <c r="C123" s="243"/>
      <c r="D123" s="243"/>
      <c r="E123" s="243"/>
      <c r="F123" s="243"/>
      <c r="G123" s="243"/>
      <c r="H123" s="1"/>
      <c r="I123" s="1"/>
      <c r="J123" s="1"/>
      <c r="K123" s="1"/>
      <c r="L123" s="1"/>
      <c r="M123" s="1"/>
      <c r="N123" s="1"/>
      <c r="O123" s="1"/>
      <c r="P123" s="1"/>
      <c r="Q123" s="1"/>
      <c r="R123" s="1"/>
      <c r="S123" s="1"/>
      <c r="T123" s="1"/>
      <c r="U123" s="1"/>
    </row>
    <row r="124" spans="1:21" ht="15.75" customHeight="1" x14ac:dyDescent="0.2">
      <c r="A124" s="2"/>
      <c r="B124" s="2"/>
      <c r="C124" s="243"/>
      <c r="D124" s="243"/>
      <c r="E124" s="243"/>
      <c r="F124" s="243"/>
      <c r="G124" s="243"/>
      <c r="H124" s="1"/>
      <c r="I124" s="1"/>
      <c r="J124" s="1"/>
      <c r="K124" s="1"/>
      <c r="L124" s="1"/>
      <c r="M124" s="1"/>
      <c r="N124" s="1"/>
      <c r="O124" s="1"/>
      <c r="P124" s="1"/>
      <c r="Q124" s="1"/>
      <c r="R124" s="1"/>
      <c r="S124" s="1"/>
      <c r="T124" s="1"/>
      <c r="U124" s="1"/>
    </row>
    <row r="125" spans="1:21" ht="15.75" customHeight="1" x14ac:dyDescent="0.2">
      <c r="A125" s="2"/>
      <c r="B125" s="2"/>
      <c r="C125" s="243"/>
      <c r="D125" s="243"/>
      <c r="E125" s="243"/>
      <c r="F125" s="243"/>
      <c r="G125" s="243"/>
      <c r="H125" s="1"/>
      <c r="I125" s="1"/>
      <c r="J125" s="1"/>
      <c r="K125" s="1"/>
      <c r="L125" s="1"/>
      <c r="M125" s="1"/>
      <c r="N125" s="1"/>
      <c r="O125" s="1"/>
      <c r="P125" s="1"/>
      <c r="Q125" s="1"/>
      <c r="R125" s="1"/>
      <c r="S125" s="1"/>
      <c r="T125" s="1"/>
      <c r="U125" s="1"/>
    </row>
    <row r="126" spans="1:21" ht="15.75" customHeight="1" x14ac:dyDescent="0.2">
      <c r="A126" s="2"/>
      <c r="B126" s="2"/>
      <c r="C126" s="243"/>
      <c r="D126" s="243"/>
      <c r="E126" s="243"/>
      <c r="F126" s="243"/>
      <c r="G126" s="243"/>
      <c r="H126" s="1"/>
      <c r="I126" s="1"/>
      <c r="J126" s="1"/>
      <c r="K126" s="1"/>
      <c r="L126" s="1"/>
      <c r="M126" s="1"/>
      <c r="N126" s="1"/>
      <c r="O126" s="1"/>
      <c r="P126" s="1"/>
      <c r="Q126" s="1"/>
      <c r="R126" s="1"/>
      <c r="S126" s="1"/>
      <c r="T126" s="1"/>
      <c r="U126" s="1"/>
    </row>
    <row r="127" spans="1:21" ht="15.75" customHeight="1" x14ac:dyDescent="0.2">
      <c r="A127" s="2"/>
      <c r="B127" s="2"/>
      <c r="C127" s="243"/>
      <c r="D127" s="243"/>
      <c r="E127" s="243"/>
      <c r="F127" s="243"/>
      <c r="G127" s="243"/>
      <c r="H127" s="1"/>
      <c r="I127" s="1"/>
      <c r="J127" s="1"/>
      <c r="K127" s="1"/>
      <c r="L127" s="1"/>
      <c r="M127" s="1"/>
      <c r="N127" s="1"/>
      <c r="O127" s="1"/>
      <c r="P127" s="1"/>
      <c r="Q127" s="1"/>
      <c r="R127" s="1"/>
      <c r="S127" s="1"/>
      <c r="T127" s="1"/>
      <c r="U127" s="1"/>
    </row>
    <row r="128" spans="1:21" ht="15.75" customHeight="1" x14ac:dyDescent="0.2">
      <c r="A128" s="2"/>
      <c r="B128" s="2"/>
      <c r="C128" s="243"/>
      <c r="D128" s="243"/>
      <c r="E128" s="243"/>
      <c r="F128" s="243"/>
      <c r="G128" s="243"/>
      <c r="H128" s="1"/>
      <c r="I128" s="1"/>
      <c r="J128" s="1"/>
      <c r="K128" s="1"/>
      <c r="L128" s="1"/>
      <c r="M128" s="1"/>
      <c r="N128" s="1"/>
      <c r="O128" s="1"/>
      <c r="P128" s="1"/>
      <c r="Q128" s="1"/>
      <c r="R128" s="1"/>
      <c r="S128" s="1"/>
      <c r="T128" s="1"/>
      <c r="U128" s="1"/>
    </row>
    <row r="129" spans="1:21" ht="15.75" customHeight="1" x14ac:dyDescent="0.2">
      <c r="A129" s="2"/>
      <c r="B129" s="2"/>
      <c r="C129" s="243"/>
      <c r="D129" s="243"/>
      <c r="E129" s="243"/>
      <c r="F129" s="243"/>
      <c r="G129" s="243"/>
      <c r="H129" s="1"/>
      <c r="I129" s="1"/>
      <c r="J129" s="1"/>
      <c r="K129" s="1"/>
      <c r="L129" s="1"/>
      <c r="M129" s="1"/>
      <c r="N129" s="1"/>
      <c r="O129" s="1"/>
      <c r="P129" s="1"/>
      <c r="Q129" s="1"/>
      <c r="R129" s="1"/>
      <c r="S129" s="1"/>
      <c r="T129" s="1"/>
      <c r="U129" s="1"/>
    </row>
    <row r="130" spans="1:21" ht="15.75" customHeight="1" x14ac:dyDescent="0.2">
      <c r="A130" s="2"/>
      <c r="B130" s="2"/>
      <c r="C130" s="243"/>
      <c r="D130" s="243"/>
      <c r="E130" s="243"/>
      <c r="F130" s="243"/>
      <c r="G130" s="243"/>
      <c r="H130" s="1"/>
      <c r="I130" s="1"/>
      <c r="J130" s="1"/>
      <c r="K130" s="1"/>
      <c r="L130" s="1"/>
      <c r="M130" s="1"/>
      <c r="N130" s="1"/>
      <c r="O130" s="1"/>
      <c r="P130" s="1"/>
      <c r="Q130" s="1"/>
      <c r="R130" s="1"/>
      <c r="S130" s="1"/>
      <c r="T130" s="1"/>
      <c r="U130" s="1"/>
    </row>
    <row r="131" spans="1:21" ht="15.75" customHeight="1" x14ac:dyDescent="0.2">
      <c r="A131" s="2"/>
      <c r="B131" s="2"/>
      <c r="C131" s="243"/>
      <c r="D131" s="243"/>
      <c r="E131" s="243"/>
      <c r="F131" s="243"/>
      <c r="G131" s="243"/>
      <c r="H131" s="1"/>
      <c r="I131" s="1"/>
      <c r="J131" s="1"/>
      <c r="K131" s="1"/>
      <c r="L131" s="1"/>
      <c r="M131" s="1"/>
      <c r="N131" s="1"/>
      <c r="O131" s="1"/>
      <c r="P131" s="1"/>
      <c r="Q131" s="1"/>
      <c r="R131" s="1"/>
      <c r="S131" s="1"/>
      <c r="T131" s="1"/>
      <c r="U131" s="1"/>
    </row>
    <row r="132" spans="1:21" ht="15.75" customHeight="1" x14ac:dyDescent="0.2">
      <c r="A132" s="2"/>
      <c r="B132" s="2"/>
      <c r="C132" s="243"/>
      <c r="D132" s="243"/>
      <c r="E132" s="243"/>
      <c r="F132" s="243"/>
      <c r="G132" s="243"/>
      <c r="H132" s="1"/>
      <c r="I132" s="1"/>
      <c r="J132" s="1"/>
      <c r="K132" s="1"/>
      <c r="L132" s="1"/>
      <c r="M132" s="1"/>
      <c r="N132" s="1"/>
      <c r="O132" s="1"/>
      <c r="P132" s="1"/>
      <c r="Q132" s="1"/>
      <c r="R132" s="1"/>
      <c r="S132" s="1"/>
      <c r="T132" s="1"/>
      <c r="U132" s="1"/>
    </row>
    <row r="133" spans="1:21" ht="15.75" customHeight="1" x14ac:dyDescent="0.2">
      <c r="A133" s="2"/>
      <c r="B133" s="2"/>
      <c r="C133" s="243"/>
      <c r="D133" s="243"/>
      <c r="E133" s="243"/>
      <c r="F133" s="243"/>
      <c r="G133" s="243"/>
      <c r="H133" s="1"/>
      <c r="I133" s="1"/>
      <c r="J133" s="1"/>
      <c r="K133" s="1"/>
      <c r="L133" s="1"/>
      <c r="M133" s="1"/>
      <c r="N133" s="1"/>
      <c r="O133" s="1"/>
      <c r="P133" s="1"/>
      <c r="Q133" s="1"/>
      <c r="R133" s="1"/>
      <c r="S133" s="1"/>
      <c r="T133" s="1"/>
      <c r="U133" s="1"/>
    </row>
    <row r="134" spans="1:21" ht="15.75" customHeight="1" x14ac:dyDescent="0.2">
      <c r="A134" s="2"/>
      <c r="B134" s="2"/>
      <c r="C134" s="243"/>
      <c r="D134" s="243"/>
      <c r="E134" s="243"/>
      <c r="F134" s="243"/>
      <c r="G134" s="243"/>
      <c r="H134" s="1"/>
      <c r="I134" s="1"/>
      <c r="J134" s="1"/>
      <c r="K134" s="1"/>
      <c r="L134" s="1"/>
      <c r="M134" s="1"/>
      <c r="N134" s="1"/>
      <c r="O134" s="1"/>
      <c r="P134" s="1"/>
      <c r="Q134" s="1"/>
      <c r="R134" s="1"/>
      <c r="S134" s="1"/>
      <c r="T134" s="1"/>
      <c r="U134" s="1"/>
    </row>
    <row r="135" spans="1:21" ht="15.75" customHeight="1" x14ac:dyDescent="0.2">
      <c r="A135" s="2"/>
      <c r="B135" s="2"/>
      <c r="C135" s="243"/>
      <c r="D135" s="243"/>
      <c r="E135" s="243"/>
      <c r="F135" s="243"/>
      <c r="G135" s="243"/>
      <c r="H135" s="1"/>
      <c r="I135" s="1"/>
      <c r="J135" s="1"/>
      <c r="K135" s="1"/>
      <c r="L135" s="1"/>
      <c r="M135" s="1"/>
      <c r="N135" s="1"/>
      <c r="O135" s="1"/>
      <c r="P135" s="1"/>
      <c r="Q135" s="1"/>
      <c r="R135" s="1"/>
      <c r="S135" s="1"/>
      <c r="T135" s="1"/>
      <c r="U135" s="1"/>
    </row>
    <row r="136" spans="1:21" ht="15.75" customHeight="1" x14ac:dyDescent="0.2">
      <c r="A136" s="2"/>
      <c r="B136" s="2"/>
      <c r="C136" s="243"/>
      <c r="D136" s="243"/>
      <c r="E136" s="243"/>
      <c r="F136" s="243"/>
      <c r="G136" s="243"/>
      <c r="H136" s="1"/>
      <c r="I136" s="1"/>
      <c r="J136" s="1"/>
      <c r="K136" s="1"/>
      <c r="L136" s="1"/>
      <c r="M136" s="1"/>
      <c r="N136" s="1"/>
      <c r="O136" s="1"/>
      <c r="P136" s="1"/>
      <c r="Q136" s="1"/>
      <c r="R136" s="1"/>
      <c r="S136" s="1"/>
      <c r="T136" s="1"/>
      <c r="U136" s="1"/>
    </row>
    <row r="137" spans="1:21" ht="15.75" customHeight="1" x14ac:dyDescent="0.2">
      <c r="A137" s="2"/>
      <c r="B137" s="2"/>
      <c r="C137" s="243"/>
      <c r="D137" s="243"/>
      <c r="E137" s="243"/>
      <c r="F137" s="243"/>
      <c r="G137" s="243"/>
      <c r="H137" s="1"/>
      <c r="I137" s="1"/>
      <c r="J137" s="1"/>
      <c r="K137" s="1"/>
      <c r="L137" s="1"/>
      <c r="M137" s="1"/>
      <c r="N137" s="1"/>
      <c r="O137" s="1"/>
      <c r="P137" s="1"/>
      <c r="Q137" s="1"/>
      <c r="R137" s="1"/>
      <c r="S137" s="1"/>
      <c r="T137" s="1"/>
      <c r="U137" s="1"/>
    </row>
    <row r="138" spans="1:21" ht="15.75" customHeight="1" x14ac:dyDescent="0.2">
      <c r="A138" s="2"/>
      <c r="B138" s="2"/>
      <c r="C138" s="243"/>
      <c r="D138" s="243"/>
      <c r="E138" s="243"/>
      <c r="F138" s="243"/>
      <c r="G138" s="243"/>
      <c r="H138" s="1"/>
      <c r="I138" s="1"/>
      <c r="J138" s="1"/>
      <c r="K138" s="1"/>
      <c r="L138" s="1"/>
      <c r="M138" s="1"/>
      <c r="N138" s="1"/>
      <c r="O138" s="1"/>
      <c r="P138" s="1"/>
      <c r="Q138" s="1"/>
      <c r="R138" s="1"/>
      <c r="S138" s="1"/>
      <c r="T138" s="1"/>
      <c r="U138" s="1"/>
    </row>
    <row r="139" spans="1:21" ht="15.75" customHeight="1" x14ac:dyDescent="0.2">
      <c r="A139" s="2"/>
      <c r="B139" s="2"/>
      <c r="C139" s="243"/>
      <c r="D139" s="243"/>
      <c r="E139" s="243"/>
      <c r="F139" s="243"/>
      <c r="G139" s="243"/>
      <c r="H139" s="1"/>
      <c r="I139" s="1"/>
      <c r="J139" s="1"/>
      <c r="K139" s="1"/>
      <c r="L139" s="1"/>
      <c r="M139" s="1"/>
      <c r="N139" s="1"/>
      <c r="O139" s="1"/>
      <c r="P139" s="1"/>
      <c r="Q139" s="1"/>
      <c r="R139" s="1"/>
      <c r="S139" s="1"/>
      <c r="T139" s="1"/>
      <c r="U139" s="1"/>
    </row>
    <row r="140" spans="1:21" ht="15.75" customHeight="1" x14ac:dyDescent="0.2">
      <c r="A140" s="2"/>
      <c r="B140" s="2"/>
      <c r="C140" s="243"/>
      <c r="D140" s="243"/>
      <c r="E140" s="243"/>
      <c r="F140" s="243"/>
      <c r="G140" s="243"/>
      <c r="H140" s="1"/>
      <c r="I140" s="1"/>
      <c r="J140" s="1"/>
      <c r="K140" s="1"/>
      <c r="L140" s="1"/>
      <c r="M140" s="1"/>
      <c r="N140" s="1"/>
      <c r="O140" s="1"/>
      <c r="P140" s="1"/>
      <c r="Q140" s="1"/>
      <c r="R140" s="1"/>
      <c r="S140" s="1"/>
      <c r="T140" s="1"/>
      <c r="U140" s="1"/>
    </row>
    <row r="141" spans="1:21" ht="15.75" customHeight="1" x14ac:dyDescent="0.2">
      <c r="A141" s="2"/>
      <c r="B141" s="2"/>
      <c r="C141" s="243"/>
      <c r="D141" s="243"/>
      <c r="E141" s="243"/>
      <c r="F141" s="243"/>
      <c r="G141" s="243"/>
      <c r="H141" s="1"/>
      <c r="I141" s="1"/>
      <c r="J141" s="1"/>
      <c r="K141" s="1"/>
      <c r="L141" s="1"/>
      <c r="M141" s="1"/>
      <c r="N141" s="1"/>
      <c r="O141" s="1"/>
      <c r="P141" s="1"/>
      <c r="Q141" s="1"/>
      <c r="R141" s="1"/>
      <c r="S141" s="1"/>
      <c r="T141" s="1"/>
      <c r="U141" s="1"/>
    </row>
    <row r="142" spans="1:21" ht="15.75" customHeight="1" x14ac:dyDescent="0.2">
      <c r="A142" s="2"/>
      <c r="B142" s="2"/>
      <c r="C142" s="243"/>
      <c r="D142" s="243"/>
      <c r="E142" s="243"/>
      <c r="F142" s="243"/>
      <c r="G142" s="243"/>
      <c r="H142" s="1"/>
      <c r="I142" s="1"/>
      <c r="J142" s="1"/>
      <c r="K142" s="1"/>
      <c r="L142" s="1"/>
      <c r="M142" s="1"/>
      <c r="N142" s="1"/>
      <c r="O142" s="1"/>
      <c r="P142" s="1"/>
      <c r="Q142" s="1"/>
      <c r="R142" s="1"/>
      <c r="S142" s="1"/>
      <c r="T142" s="1"/>
      <c r="U142" s="1"/>
    </row>
    <row r="143" spans="1:21" ht="15.75" customHeight="1" x14ac:dyDescent="0.2">
      <c r="A143" s="2"/>
      <c r="B143" s="2"/>
      <c r="C143" s="243"/>
      <c r="D143" s="243"/>
      <c r="E143" s="243"/>
      <c r="F143" s="243"/>
      <c r="G143" s="243"/>
      <c r="H143" s="1"/>
      <c r="I143" s="1"/>
      <c r="J143" s="1"/>
      <c r="K143" s="1"/>
      <c r="L143" s="1"/>
      <c r="M143" s="1"/>
      <c r="N143" s="1"/>
      <c r="O143" s="1"/>
      <c r="P143" s="1"/>
      <c r="Q143" s="1"/>
      <c r="R143" s="1"/>
      <c r="S143" s="1"/>
      <c r="T143" s="1"/>
      <c r="U143" s="1"/>
    </row>
    <row r="144" spans="1:21" ht="15.75" customHeight="1" x14ac:dyDescent="0.2">
      <c r="A144" s="2"/>
      <c r="B144" s="2"/>
      <c r="C144" s="243"/>
      <c r="D144" s="243"/>
      <c r="E144" s="243"/>
      <c r="F144" s="243"/>
      <c r="G144" s="243"/>
      <c r="H144" s="1"/>
      <c r="I144" s="1"/>
      <c r="J144" s="1"/>
      <c r="K144" s="1"/>
      <c r="L144" s="1"/>
      <c r="M144" s="1"/>
      <c r="N144" s="1"/>
      <c r="O144" s="1"/>
      <c r="P144" s="1"/>
      <c r="Q144" s="1"/>
      <c r="R144" s="1"/>
      <c r="S144" s="1"/>
      <c r="T144" s="1"/>
      <c r="U144" s="1"/>
    </row>
    <row r="145" spans="1:21" ht="15.75" customHeight="1" x14ac:dyDescent="0.2">
      <c r="A145" s="2"/>
      <c r="B145" s="2"/>
      <c r="C145" s="243"/>
      <c r="D145" s="243"/>
      <c r="E145" s="243"/>
      <c r="F145" s="243"/>
      <c r="G145" s="243"/>
      <c r="H145" s="1"/>
      <c r="I145" s="1"/>
      <c r="J145" s="1"/>
      <c r="K145" s="1"/>
      <c r="L145" s="1"/>
      <c r="M145" s="1"/>
      <c r="N145" s="1"/>
      <c r="O145" s="1"/>
      <c r="P145" s="1"/>
      <c r="Q145" s="1"/>
      <c r="R145" s="1"/>
      <c r="S145" s="1"/>
      <c r="T145" s="1"/>
      <c r="U145" s="1"/>
    </row>
    <row r="146" spans="1:21" ht="15.75" customHeight="1" x14ac:dyDescent="0.2">
      <c r="A146" s="2"/>
      <c r="B146" s="2"/>
      <c r="C146" s="243"/>
      <c r="D146" s="243"/>
      <c r="E146" s="243"/>
      <c r="F146" s="243"/>
      <c r="G146" s="243"/>
      <c r="H146" s="1"/>
      <c r="I146" s="1"/>
      <c r="J146" s="1"/>
      <c r="K146" s="1"/>
      <c r="L146" s="1"/>
      <c r="M146" s="1"/>
      <c r="N146" s="1"/>
      <c r="O146" s="1"/>
      <c r="P146" s="1"/>
      <c r="Q146" s="1"/>
      <c r="R146" s="1"/>
      <c r="S146" s="1"/>
      <c r="T146" s="1"/>
      <c r="U146" s="1"/>
    </row>
    <row r="147" spans="1:21" ht="15.75" customHeight="1" x14ac:dyDescent="0.2">
      <c r="A147" s="2"/>
      <c r="B147" s="2"/>
      <c r="C147" s="243"/>
      <c r="D147" s="243"/>
      <c r="E147" s="243"/>
      <c r="F147" s="243"/>
      <c r="G147" s="243"/>
      <c r="H147" s="1"/>
      <c r="I147" s="1"/>
      <c r="J147" s="1"/>
      <c r="K147" s="1"/>
      <c r="L147" s="1"/>
      <c r="M147" s="1"/>
      <c r="N147" s="1"/>
      <c r="O147" s="1"/>
      <c r="P147" s="1"/>
      <c r="Q147" s="1"/>
      <c r="R147" s="1"/>
      <c r="S147" s="1"/>
      <c r="T147" s="1"/>
      <c r="U147" s="1"/>
    </row>
    <row r="148" spans="1:21" ht="15.75" customHeight="1" x14ac:dyDescent="0.2">
      <c r="A148" s="2"/>
      <c r="B148" s="2"/>
      <c r="C148" s="243"/>
      <c r="D148" s="243"/>
      <c r="E148" s="243"/>
      <c r="F148" s="243"/>
      <c r="G148" s="243"/>
      <c r="H148" s="1"/>
      <c r="I148" s="1"/>
      <c r="J148" s="1"/>
      <c r="K148" s="1"/>
      <c r="L148" s="1"/>
      <c r="M148" s="1"/>
      <c r="N148" s="1"/>
      <c r="O148" s="1"/>
      <c r="P148" s="1"/>
      <c r="Q148" s="1"/>
      <c r="R148" s="1"/>
      <c r="S148" s="1"/>
      <c r="T148" s="1"/>
      <c r="U148" s="1"/>
    </row>
    <row r="149" spans="1:21" ht="15.75" customHeight="1" x14ac:dyDescent="0.2">
      <c r="A149" s="2"/>
      <c r="B149" s="2"/>
      <c r="C149" s="243"/>
      <c r="D149" s="243"/>
      <c r="E149" s="243"/>
      <c r="F149" s="243"/>
      <c r="G149" s="243"/>
      <c r="H149" s="1"/>
      <c r="I149" s="1"/>
      <c r="J149" s="1"/>
      <c r="K149" s="1"/>
      <c r="L149" s="1"/>
      <c r="M149" s="1"/>
      <c r="N149" s="1"/>
      <c r="O149" s="1"/>
      <c r="P149" s="1"/>
      <c r="Q149" s="1"/>
      <c r="R149" s="1"/>
      <c r="S149" s="1"/>
      <c r="T149" s="1"/>
      <c r="U149" s="1"/>
    </row>
    <row r="150" spans="1:21" ht="15.75" customHeight="1" x14ac:dyDescent="0.2">
      <c r="A150" s="2"/>
      <c r="B150" s="2"/>
      <c r="C150" s="243"/>
      <c r="D150" s="243"/>
      <c r="E150" s="243"/>
      <c r="F150" s="243"/>
      <c r="G150" s="243"/>
      <c r="H150" s="1"/>
      <c r="I150" s="1"/>
      <c r="J150" s="1"/>
      <c r="K150" s="1"/>
      <c r="L150" s="1"/>
      <c r="M150" s="1"/>
      <c r="N150" s="1"/>
      <c r="O150" s="1"/>
      <c r="P150" s="1"/>
      <c r="Q150" s="1"/>
      <c r="R150" s="1"/>
      <c r="S150" s="1"/>
      <c r="T150" s="1"/>
      <c r="U150" s="1"/>
    </row>
    <row r="151" spans="1:21" ht="15.75" customHeight="1" x14ac:dyDescent="0.2">
      <c r="A151" s="2"/>
      <c r="B151" s="2"/>
      <c r="C151" s="243"/>
      <c r="D151" s="243"/>
      <c r="E151" s="243"/>
      <c r="F151" s="243"/>
      <c r="G151" s="243"/>
      <c r="H151" s="1"/>
      <c r="I151" s="1"/>
      <c r="J151" s="1"/>
      <c r="K151" s="1"/>
      <c r="L151" s="1"/>
      <c r="M151" s="1"/>
      <c r="N151" s="1"/>
      <c r="O151" s="1"/>
      <c r="P151" s="1"/>
      <c r="Q151" s="1"/>
      <c r="R151" s="1"/>
      <c r="S151" s="1"/>
      <c r="T151" s="1"/>
      <c r="U151" s="1"/>
    </row>
    <row r="152" spans="1:21" ht="15.75" customHeight="1" x14ac:dyDescent="0.2">
      <c r="A152" s="2"/>
      <c r="B152" s="2"/>
      <c r="C152" s="243"/>
      <c r="D152" s="243"/>
      <c r="E152" s="243"/>
      <c r="F152" s="243"/>
      <c r="G152" s="243"/>
      <c r="H152" s="1"/>
      <c r="I152" s="1"/>
      <c r="J152" s="1"/>
      <c r="K152" s="1"/>
      <c r="L152" s="1"/>
      <c r="M152" s="1"/>
      <c r="N152" s="1"/>
      <c r="O152" s="1"/>
      <c r="P152" s="1"/>
      <c r="Q152" s="1"/>
      <c r="R152" s="1"/>
      <c r="S152" s="1"/>
      <c r="T152" s="1"/>
      <c r="U152" s="1"/>
    </row>
    <row r="153" spans="1:21" ht="15.75" customHeight="1" x14ac:dyDescent="0.2">
      <c r="A153" s="2"/>
      <c r="B153" s="2"/>
      <c r="C153" s="243"/>
      <c r="D153" s="243"/>
      <c r="E153" s="243"/>
      <c r="F153" s="243"/>
      <c r="G153" s="243"/>
      <c r="H153" s="1"/>
      <c r="I153" s="1"/>
      <c r="J153" s="1"/>
      <c r="K153" s="1"/>
      <c r="L153" s="1"/>
      <c r="M153" s="1"/>
      <c r="N153" s="1"/>
      <c r="O153" s="1"/>
      <c r="P153" s="1"/>
      <c r="Q153" s="1"/>
      <c r="R153" s="1"/>
      <c r="S153" s="1"/>
      <c r="T153" s="1"/>
      <c r="U153" s="1"/>
    </row>
    <row r="154" spans="1:21" ht="15.75" customHeight="1" x14ac:dyDescent="0.2">
      <c r="A154" s="2"/>
      <c r="B154" s="2"/>
      <c r="C154" s="243"/>
      <c r="D154" s="243"/>
      <c r="E154" s="243"/>
      <c r="F154" s="243"/>
      <c r="G154" s="243"/>
      <c r="H154" s="1"/>
      <c r="I154" s="1"/>
      <c r="J154" s="1"/>
      <c r="K154" s="1"/>
      <c r="L154" s="1"/>
      <c r="M154" s="1"/>
      <c r="N154" s="1"/>
      <c r="O154" s="1"/>
      <c r="P154" s="1"/>
      <c r="Q154" s="1"/>
      <c r="R154" s="1"/>
      <c r="S154" s="1"/>
      <c r="T154" s="1"/>
      <c r="U154" s="1"/>
    </row>
    <row r="155" spans="1:21" ht="15.75" customHeight="1" x14ac:dyDescent="0.2">
      <c r="A155" s="2"/>
      <c r="B155" s="2"/>
      <c r="C155" s="243"/>
      <c r="D155" s="243"/>
      <c r="E155" s="243"/>
      <c r="F155" s="243"/>
      <c r="G155" s="243"/>
      <c r="H155" s="1"/>
      <c r="I155" s="1"/>
      <c r="J155" s="1"/>
      <c r="K155" s="1"/>
      <c r="L155" s="1"/>
      <c r="M155" s="1"/>
      <c r="N155" s="1"/>
      <c r="O155" s="1"/>
      <c r="P155" s="1"/>
      <c r="Q155" s="1"/>
      <c r="R155" s="1"/>
      <c r="S155" s="1"/>
      <c r="T155" s="1"/>
      <c r="U155" s="1"/>
    </row>
    <row r="156" spans="1:21" ht="15.75" customHeight="1" x14ac:dyDescent="0.2">
      <c r="A156" s="2"/>
      <c r="B156" s="2"/>
      <c r="C156" s="243"/>
      <c r="D156" s="243"/>
      <c r="E156" s="243"/>
      <c r="F156" s="243"/>
      <c r="G156" s="243"/>
      <c r="H156" s="1"/>
      <c r="I156" s="1"/>
      <c r="J156" s="1"/>
      <c r="K156" s="1"/>
      <c r="L156" s="1"/>
      <c r="M156" s="1"/>
      <c r="N156" s="1"/>
      <c r="O156" s="1"/>
      <c r="P156" s="1"/>
      <c r="Q156" s="1"/>
      <c r="R156" s="1"/>
      <c r="S156" s="1"/>
      <c r="T156" s="1"/>
      <c r="U156" s="1"/>
    </row>
    <row r="157" spans="1:21" ht="15.75" customHeight="1" x14ac:dyDescent="0.2">
      <c r="A157" s="2"/>
      <c r="B157" s="2"/>
      <c r="C157" s="243"/>
      <c r="D157" s="243"/>
      <c r="E157" s="243"/>
      <c r="F157" s="243"/>
      <c r="G157" s="243"/>
      <c r="H157" s="1"/>
      <c r="I157" s="1"/>
      <c r="J157" s="1"/>
      <c r="K157" s="1"/>
      <c r="L157" s="1"/>
      <c r="M157" s="1"/>
      <c r="N157" s="1"/>
      <c r="O157" s="1"/>
      <c r="P157" s="1"/>
      <c r="Q157" s="1"/>
      <c r="R157" s="1"/>
      <c r="S157" s="1"/>
      <c r="T157" s="1"/>
      <c r="U157" s="1"/>
    </row>
    <row r="158" spans="1:21" ht="15.75" customHeight="1" x14ac:dyDescent="0.2">
      <c r="A158" s="2"/>
      <c r="B158" s="2"/>
      <c r="C158" s="243"/>
      <c r="D158" s="243"/>
      <c r="E158" s="243"/>
      <c r="F158" s="243"/>
      <c r="G158" s="243"/>
      <c r="H158" s="1"/>
      <c r="I158" s="1"/>
      <c r="J158" s="1"/>
      <c r="K158" s="1"/>
      <c r="L158" s="1"/>
      <c r="M158" s="1"/>
      <c r="N158" s="1"/>
      <c r="O158" s="1"/>
      <c r="P158" s="1"/>
      <c r="Q158" s="1"/>
      <c r="R158" s="1"/>
      <c r="S158" s="1"/>
      <c r="T158" s="1"/>
      <c r="U158" s="1"/>
    </row>
    <row r="159" spans="1:21" ht="15.75" customHeight="1" x14ac:dyDescent="0.2">
      <c r="A159" s="2"/>
      <c r="B159" s="2"/>
      <c r="C159" s="243"/>
      <c r="D159" s="243"/>
      <c r="E159" s="243"/>
      <c r="F159" s="243"/>
      <c r="G159" s="243"/>
      <c r="H159" s="1"/>
      <c r="I159" s="1"/>
      <c r="J159" s="1"/>
      <c r="K159" s="1"/>
      <c r="L159" s="1"/>
      <c r="M159" s="1"/>
      <c r="N159" s="1"/>
      <c r="O159" s="1"/>
      <c r="P159" s="1"/>
      <c r="Q159" s="1"/>
      <c r="R159" s="1"/>
      <c r="S159" s="1"/>
      <c r="T159" s="1"/>
      <c r="U159" s="1"/>
    </row>
    <row r="160" spans="1:21" ht="15.75" customHeight="1" x14ac:dyDescent="0.2">
      <c r="A160" s="2"/>
      <c r="B160" s="2"/>
      <c r="C160" s="243"/>
      <c r="D160" s="243"/>
      <c r="E160" s="243"/>
      <c r="F160" s="243"/>
      <c r="G160" s="243"/>
      <c r="H160" s="1"/>
      <c r="I160" s="1"/>
      <c r="J160" s="1"/>
      <c r="K160" s="1"/>
      <c r="L160" s="1"/>
      <c r="M160" s="1"/>
      <c r="N160" s="1"/>
      <c r="O160" s="1"/>
      <c r="P160" s="1"/>
      <c r="Q160" s="1"/>
      <c r="R160" s="1"/>
      <c r="S160" s="1"/>
      <c r="T160" s="1"/>
      <c r="U160" s="1"/>
    </row>
    <row r="161" spans="1:21" ht="15.75" customHeight="1" x14ac:dyDescent="0.2">
      <c r="A161" s="2"/>
      <c r="B161" s="2"/>
      <c r="C161" s="243"/>
      <c r="D161" s="243"/>
      <c r="E161" s="243"/>
      <c r="F161" s="243"/>
      <c r="G161" s="243"/>
      <c r="H161" s="1"/>
      <c r="I161" s="1"/>
      <c r="J161" s="1"/>
      <c r="K161" s="1"/>
      <c r="L161" s="1"/>
      <c r="M161" s="1"/>
      <c r="N161" s="1"/>
      <c r="O161" s="1"/>
      <c r="P161" s="1"/>
      <c r="Q161" s="1"/>
      <c r="R161" s="1"/>
      <c r="S161" s="1"/>
      <c r="T161" s="1"/>
      <c r="U161" s="1"/>
    </row>
    <row r="162" spans="1:21" ht="15.75" customHeight="1" x14ac:dyDescent="0.2">
      <c r="A162" s="2"/>
      <c r="B162" s="2"/>
      <c r="C162" s="243"/>
      <c r="D162" s="243"/>
      <c r="E162" s="243"/>
      <c r="F162" s="243"/>
      <c r="G162" s="243"/>
      <c r="H162" s="1"/>
      <c r="I162" s="1"/>
      <c r="J162" s="1"/>
      <c r="K162" s="1"/>
      <c r="L162" s="1"/>
      <c r="M162" s="1"/>
      <c r="N162" s="1"/>
      <c r="O162" s="1"/>
      <c r="P162" s="1"/>
      <c r="Q162" s="1"/>
      <c r="R162" s="1"/>
      <c r="S162" s="1"/>
      <c r="T162" s="1"/>
      <c r="U162" s="1"/>
    </row>
    <row r="163" spans="1:21" ht="15.75" customHeight="1" x14ac:dyDescent="0.2">
      <c r="A163" s="2"/>
      <c r="B163" s="2"/>
      <c r="C163" s="243"/>
      <c r="D163" s="243"/>
      <c r="E163" s="243"/>
      <c r="F163" s="243"/>
      <c r="G163" s="243"/>
      <c r="H163" s="1"/>
      <c r="I163" s="1"/>
      <c r="J163" s="1"/>
      <c r="K163" s="1"/>
      <c r="L163" s="1"/>
      <c r="M163" s="1"/>
      <c r="N163" s="1"/>
      <c r="O163" s="1"/>
      <c r="P163" s="1"/>
      <c r="Q163" s="1"/>
      <c r="R163" s="1"/>
      <c r="S163" s="1"/>
      <c r="T163" s="1"/>
      <c r="U163" s="1"/>
    </row>
    <row r="164" spans="1:21" ht="15.75" customHeight="1" x14ac:dyDescent="0.2">
      <c r="A164" s="2"/>
      <c r="B164" s="2"/>
      <c r="C164" s="243"/>
      <c r="D164" s="243"/>
      <c r="E164" s="243"/>
      <c r="F164" s="243"/>
      <c r="G164" s="243"/>
      <c r="H164" s="1"/>
      <c r="I164" s="1"/>
      <c r="J164" s="1"/>
      <c r="K164" s="1"/>
      <c r="L164" s="1"/>
      <c r="M164" s="1"/>
      <c r="N164" s="1"/>
      <c r="O164" s="1"/>
      <c r="P164" s="1"/>
      <c r="Q164" s="1"/>
      <c r="R164" s="1"/>
      <c r="S164" s="1"/>
      <c r="T164" s="1"/>
      <c r="U164" s="1"/>
    </row>
    <row r="165" spans="1:21" ht="15.75" customHeight="1" x14ac:dyDescent="0.2">
      <c r="A165" s="2"/>
      <c r="B165" s="2"/>
      <c r="C165" s="243"/>
      <c r="D165" s="243"/>
      <c r="E165" s="243"/>
      <c r="F165" s="243"/>
      <c r="G165" s="243"/>
      <c r="H165" s="1"/>
      <c r="I165" s="1"/>
      <c r="J165" s="1"/>
      <c r="K165" s="1"/>
      <c r="L165" s="1"/>
      <c r="M165" s="1"/>
      <c r="N165" s="1"/>
      <c r="O165" s="1"/>
      <c r="P165" s="1"/>
      <c r="Q165" s="1"/>
      <c r="R165" s="1"/>
      <c r="S165" s="1"/>
      <c r="T165" s="1"/>
      <c r="U165" s="1"/>
    </row>
    <row r="166" spans="1:21" ht="15.75" customHeight="1" x14ac:dyDescent="0.2">
      <c r="A166" s="2"/>
      <c r="B166" s="2"/>
      <c r="C166" s="243"/>
      <c r="D166" s="243"/>
      <c r="E166" s="243"/>
      <c r="F166" s="243"/>
      <c r="G166" s="243"/>
      <c r="H166" s="1"/>
      <c r="I166" s="1"/>
      <c r="J166" s="1"/>
      <c r="K166" s="1"/>
      <c r="L166" s="1"/>
      <c r="M166" s="1"/>
      <c r="N166" s="1"/>
      <c r="O166" s="1"/>
      <c r="P166" s="1"/>
      <c r="Q166" s="1"/>
      <c r="R166" s="1"/>
      <c r="S166" s="1"/>
      <c r="T166" s="1"/>
      <c r="U166" s="1"/>
    </row>
    <row r="167" spans="1:21" ht="15.75" customHeight="1" x14ac:dyDescent="0.2">
      <c r="A167" s="2"/>
      <c r="B167" s="2"/>
      <c r="C167" s="243"/>
      <c r="D167" s="243"/>
      <c r="E167" s="243"/>
      <c r="F167" s="243"/>
      <c r="G167" s="243"/>
      <c r="H167" s="1"/>
      <c r="I167" s="1"/>
      <c r="J167" s="1"/>
      <c r="K167" s="1"/>
      <c r="L167" s="1"/>
      <c r="M167" s="1"/>
      <c r="N167" s="1"/>
      <c r="O167" s="1"/>
      <c r="P167" s="1"/>
      <c r="Q167" s="1"/>
      <c r="R167" s="1"/>
      <c r="S167" s="1"/>
      <c r="T167" s="1"/>
      <c r="U167" s="1"/>
    </row>
    <row r="168" spans="1:21" ht="15.75" customHeight="1" x14ac:dyDescent="0.2">
      <c r="A168" s="2"/>
      <c r="B168" s="2"/>
      <c r="C168" s="243"/>
      <c r="D168" s="243"/>
      <c r="E168" s="243"/>
      <c r="F168" s="243"/>
      <c r="G168" s="243"/>
      <c r="H168" s="1"/>
      <c r="I168" s="1"/>
      <c r="J168" s="1"/>
      <c r="K168" s="1"/>
      <c r="L168" s="1"/>
      <c r="M168" s="1"/>
      <c r="N168" s="1"/>
      <c r="O168" s="1"/>
      <c r="P168" s="1"/>
      <c r="Q168" s="1"/>
      <c r="R168" s="1"/>
      <c r="S168" s="1"/>
      <c r="T168" s="1"/>
      <c r="U168" s="1"/>
    </row>
    <row r="169" spans="1:21" ht="15.75" customHeight="1" x14ac:dyDescent="0.2">
      <c r="A169" s="2"/>
      <c r="B169" s="2"/>
      <c r="C169" s="243"/>
      <c r="D169" s="243"/>
      <c r="E169" s="243"/>
      <c r="F169" s="243"/>
      <c r="G169" s="243"/>
      <c r="H169" s="1"/>
      <c r="I169" s="1"/>
      <c r="J169" s="1"/>
      <c r="K169" s="1"/>
      <c r="L169" s="1"/>
      <c r="M169" s="1"/>
      <c r="N169" s="1"/>
      <c r="O169" s="1"/>
      <c r="P169" s="1"/>
      <c r="Q169" s="1"/>
      <c r="R169" s="1"/>
      <c r="S169" s="1"/>
      <c r="T169" s="1"/>
      <c r="U169" s="1"/>
    </row>
    <row r="170" spans="1:21" ht="15.75" customHeight="1" x14ac:dyDescent="0.2">
      <c r="A170" s="2"/>
      <c r="B170" s="2"/>
      <c r="C170" s="243"/>
      <c r="D170" s="243"/>
      <c r="E170" s="243"/>
      <c r="F170" s="243"/>
      <c r="G170" s="243"/>
      <c r="H170" s="1"/>
      <c r="I170" s="1"/>
      <c r="J170" s="1"/>
      <c r="K170" s="1"/>
      <c r="L170" s="1"/>
      <c r="M170" s="1"/>
      <c r="N170" s="1"/>
      <c r="O170" s="1"/>
      <c r="P170" s="1"/>
      <c r="Q170" s="1"/>
      <c r="R170" s="1"/>
      <c r="S170" s="1"/>
      <c r="T170" s="1"/>
      <c r="U170" s="1"/>
    </row>
    <row r="171" spans="1:21" ht="15.75" customHeight="1" x14ac:dyDescent="0.2">
      <c r="A171" s="2"/>
      <c r="B171" s="2"/>
      <c r="C171" s="243"/>
      <c r="D171" s="243"/>
      <c r="E171" s="243"/>
      <c r="F171" s="243"/>
      <c r="G171" s="243"/>
      <c r="H171" s="1"/>
      <c r="I171" s="1"/>
      <c r="J171" s="1"/>
      <c r="K171" s="1"/>
      <c r="L171" s="1"/>
      <c r="M171" s="1"/>
      <c r="N171" s="1"/>
      <c r="O171" s="1"/>
      <c r="P171" s="1"/>
      <c r="Q171" s="1"/>
      <c r="R171" s="1"/>
      <c r="S171" s="1"/>
      <c r="T171" s="1"/>
      <c r="U171" s="1"/>
    </row>
    <row r="172" spans="1:21" ht="15.75" customHeight="1" x14ac:dyDescent="0.2">
      <c r="A172" s="2"/>
      <c r="B172" s="2"/>
      <c r="C172" s="243"/>
      <c r="D172" s="243"/>
      <c r="E172" s="243"/>
      <c r="F172" s="243"/>
      <c r="G172" s="243"/>
      <c r="H172" s="1"/>
      <c r="I172" s="1"/>
      <c r="J172" s="1"/>
      <c r="K172" s="1"/>
      <c r="L172" s="1"/>
      <c r="M172" s="1"/>
      <c r="N172" s="1"/>
      <c r="O172" s="1"/>
      <c r="P172" s="1"/>
      <c r="Q172" s="1"/>
      <c r="R172" s="1"/>
      <c r="S172" s="1"/>
      <c r="T172" s="1"/>
      <c r="U172" s="1"/>
    </row>
    <row r="173" spans="1:21" ht="15.75" customHeight="1" x14ac:dyDescent="0.2">
      <c r="A173" s="2"/>
      <c r="B173" s="2"/>
      <c r="C173" s="243"/>
      <c r="D173" s="243"/>
      <c r="E173" s="243"/>
      <c r="F173" s="243"/>
      <c r="G173" s="243"/>
      <c r="H173" s="1"/>
      <c r="I173" s="1"/>
      <c r="J173" s="1"/>
      <c r="K173" s="1"/>
      <c r="L173" s="1"/>
      <c r="M173" s="1"/>
      <c r="N173" s="1"/>
      <c r="O173" s="1"/>
      <c r="P173" s="1"/>
      <c r="Q173" s="1"/>
      <c r="R173" s="1"/>
      <c r="S173" s="1"/>
      <c r="T173" s="1"/>
      <c r="U173" s="1"/>
    </row>
    <row r="174" spans="1:21" ht="15.75" customHeight="1" x14ac:dyDescent="0.2">
      <c r="A174" s="2"/>
      <c r="B174" s="2"/>
      <c r="C174" s="243"/>
      <c r="D174" s="243"/>
      <c r="E174" s="243"/>
      <c r="F174" s="243"/>
      <c r="G174" s="243"/>
      <c r="H174" s="1"/>
      <c r="I174" s="1"/>
      <c r="J174" s="1"/>
      <c r="K174" s="1"/>
      <c r="L174" s="1"/>
      <c r="M174" s="1"/>
      <c r="N174" s="1"/>
      <c r="O174" s="1"/>
      <c r="P174" s="1"/>
      <c r="Q174" s="1"/>
      <c r="R174" s="1"/>
      <c r="S174" s="1"/>
      <c r="T174" s="1"/>
      <c r="U174" s="1"/>
    </row>
    <row r="175" spans="1:21" ht="15.75" customHeight="1" x14ac:dyDescent="0.2">
      <c r="A175" s="2"/>
      <c r="B175" s="2"/>
      <c r="C175" s="243"/>
      <c r="D175" s="243"/>
      <c r="E175" s="243"/>
      <c r="F175" s="243"/>
      <c r="G175" s="243"/>
      <c r="H175" s="1"/>
      <c r="I175" s="1"/>
      <c r="J175" s="1"/>
      <c r="K175" s="1"/>
      <c r="L175" s="1"/>
      <c r="M175" s="1"/>
      <c r="N175" s="1"/>
      <c r="O175" s="1"/>
      <c r="P175" s="1"/>
      <c r="Q175" s="1"/>
      <c r="R175" s="1"/>
      <c r="S175" s="1"/>
      <c r="T175" s="1"/>
      <c r="U175" s="1"/>
    </row>
    <row r="176" spans="1:21" ht="15.75" customHeight="1" x14ac:dyDescent="0.2">
      <c r="A176" s="2"/>
      <c r="B176" s="2"/>
      <c r="C176" s="243"/>
      <c r="D176" s="243"/>
      <c r="E176" s="243"/>
      <c r="F176" s="243"/>
      <c r="G176" s="243"/>
      <c r="H176" s="1"/>
      <c r="I176" s="1"/>
      <c r="J176" s="1"/>
      <c r="K176" s="1"/>
      <c r="L176" s="1"/>
      <c r="M176" s="1"/>
      <c r="N176" s="1"/>
      <c r="O176" s="1"/>
      <c r="P176" s="1"/>
      <c r="Q176" s="1"/>
      <c r="R176" s="1"/>
      <c r="S176" s="1"/>
      <c r="T176" s="1"/>
      <c r="U176" s="1"/>
    </row>
    <row r="177" spans="1:21" ht="15.75" customHeight="1" x14ac:dyDescent="0.2">
      <c r="A177" s="2"/>
      <c r="B177" s="2"/>
      <c r="C177" s="243"/>
      <c r="D177" s="243"/>
      <c r="E177" s="243"/>
      <c r="F177" s="243"/>
      <c r="G177" s="243"/>
      <c r="H177" s="1"/>
      <c r="I177" s="1"/>
      <c r="J177" s="1"/>
      <c r="K177" s="1"/>
      <c r="L177" s="1"/>
      <c r="M177" s="1"/>
      <c r="N177" s="1"/>
      <c r="O177" s="1"/>
      <c r="P177" s="1"/>
      <c r="Q177" s="1"/>
      <c r="R177" s="1"/>
      <c r="S177" s="1"/>
      <c r="T177" s="1"/>
      <c r="U177" s="1"/>
    </row>
    <row r="178" spans="1:21" ht="15.75" customHeight="1" x14ac:dyDescent="0.2">
      <c r="A178" s="2"/>
      <c r="B178" s="2"/>
      <c r="C178" s="243"/>
      <c r="D178" s="243"/>
      <c r="E178" s="243"/>
      <c r="F178" s="243"/>
      <c r="G178" s="243"/>
      <c r="H178" s="1"/>
      <c r="I178" s="1"/>
      <c r="J178" s="1"/>
      <c r="K178" s="1"/>
      <c r="L178" s="1"/>
      <c r="M178" s="1"/>
      <c r="N178" s="1"/>
      <c r="O178" s="1"/>
      <c r="P178" s="1"/>
      <c r="Q178" s="1"/>
      <c r="R178" s="1"/>
      <c r="S178" s="1"/>
      <c r="T178" s="1"/>
      <c r="U178" s="1"/>
    </row>
    <row r="179" spans="1:21" ht="15.75" customHeight="1" x14ac:dyDescent="0.2">
      <c r="A179" s="2"/>
      <c r="B179" s="2"/>
      <c r="C179" s="243"/>
      <c r="D179" s="243"/>
      <c r="E179" s="243"/>
      <c r="F179" s="243"/>
      <c r="G179" s="243"/>
      <c r="H179" s="1"/>
      <c r="I179" s="1"/>
      <c r="J179" s="1"/>
      <c r="K179" s="1"/>
      <c r="L179" s="1"/>
      <c r="M179" s="1"/>
      <c r="N179" s="1"/>
      <c r="O179" s="1"/>
      <c r="P179" s="1"/>
      <c r="Q179" s="1"/>
      <c r="R179" s="1"/>
      <c r="S179" s="1"/>
      <c r="T179" s="1"/>
      <c r="U179" s="1"/>
    </row>
    <row r="180" spans="1:21" ht="15.75" customHeight="1" x14ac:dyDescent="0.2">
      <c r="A180" s="2"/>
      <c r="B180" s="2"/>
      <c r="C180" s="243"/>
      <c r="D180" s="243"/>
      <c r="E180" s="243"/>
      <c r="F180" s="243"/>
      <c r="G180" s="243"/>
      <c r="H180" s="1"/>
      <c r="I180" s="1"/>
      <c r="J180" s="1"/>
      <c r="K180" s="1"/>
      <c r="L180" s="1"/>
      <c r="M180" s="1"/>
      <c r="N180" s="1"/>
      <c r="O180" s="1"/>
      <c r="P180" s="1"/>
      <c r="Q180" s="1"/>
      <c r="R180" s="1"/>
      <c r="S180" s="1"/>
      <c r="T180" s="1"/>
      <c r="U180" s="1"/>
    </row>
    <row r="181" spans="1:21" ht="15.75" customHeight="1" x14ac:dyDescent="0.2">
      <c r="A181" s="2"/>
      <c r="B181" s="2"/>
      <c r="C181" s="243"/>
      <c r="D181" s="243"/>
      <c r="E181" s="243"/>
      <c r="F181" s="243"/>
      <c r="G181" s="243"/>
      <c r="H181" s="1"/>
      <c r="I181" s="1"/>
      <c r="J181" s="1"/>
      <c r="K181" s="1"/>
      <c r="L181" s="1"/>
      <c r="M181" s="1"/>
      <c r="N181" s="1"/>
      <c r="O181" s="1"/>
      <c r="P181" s="1"/>
      <c r="Q181" s="1"/>
      <c r="R181" s="1"/>
      <c r="S181" s="1"/>
      <c r="T181" s="1"/>
      <c r="U181" s="1"/>
    </row>
    <row r="182" spans="1:21" ht="15.75" customHeight="1" x14ac:dyDescent="0.2">
      <c r="A182" s="2"/>
      <c r="B182" s="2"/>
      <c r="C182" s="243"/>
      <c r="D182" s="243"/>
      <c r="E182" s="243"/>
      <c r="F182" s="243"/>
      <c r="G182" s="243"/>
      <c r="H182" s="1"/>
      <c r="I182" s="1"/>
      <c r="J182" s="1"/>
      <c r="K182" s="1"/>
      <c r="L182" s="1"/>
      <c r="M182" s="1"/>
      <c r="N182" s="1"/>
      <c r="O182" s="1"/>
      <c r="P182" s="1"/>
      <c r="Q182" s="1"/>
      <c r="R182" s="1"/>
      <c r="S182" s="1"/>
      <c r="T182" s="1"/>
      <c r="U182" s="1"/>
    </row>
    <row r="183" spans="1:21" ht="15.75" customHeight="1" x14ac:dyDescent="0.2">
      <c r="A183" s="2"/>
      <c r="B183" s="2"/>
      <c r="C183" s="243"/>
      <c r="D183" s="243"/>
      <c r="E183" s="243"/>
      <c r="F183" s="243"/>
      <c r="G183" s="243"/>
      <c r="H183" s="1"/>
      <c r="I183" s="1"/>
      <c r="J183" s="1"/>
      <c r="K183" s="1"/>
      <c r="L183" s="1"/>
      <c r="M183" s="1"/>
      <c r="N183" s="1"/>
      <c r="O183" s="1"/>
      <c r="P183" s="1"/>
      <c r="Q183" s="1"/>
      <c r="R183" s="1"/>
      <c r="S183" s="1"/>
      <c r="T183" s="1"/>
      <c r="U183" s="1"/>
    </row>
    <row r="184" spans="1:21" ht="15.75" customHeight="1" x14ac:dyDescent="0.2">
      <c r="A184" s="2"/>
      <c r="B184" s="2"/>
      <c r="C184" s="243"/>
      <c r="D184" s="243"/>
      <c r="E184" s="243"/>
      <c r="F184" s="243"/>
      <c r="G184" s="243"/>
      <c r="H184" s="1"/>
      <c r="I184" s="1"/>
      <c r="J184" s="1"/>
      <c r="K184" s="1"/>
      <c r="L184" s="1"/>
      <c r="M184" s="1"/>
      <c r="N184" s="1"/>
      <c r="O184" s="1"/>
      <c r="P184" s="1"/>
      <c r="Q184" s="1"/>
      <c r="R184" s="1"/>
      <c r="S184" s="1"/>
      <c r="T184" s="1"/>
      <c r="U184" s="1"/>
    </row>
    <row r="185" spans="1:21" ht="15.75" customHeight="1" x14ac:dyDescent="0.2">
      <c r="A185" s="2"/>
      <c r="B185" s="2"/>
      <c r="C185" s="243"/>
      <c r="D185" s="243"/>
      <c r="E185" s="243"/>
      <c r="F185" s="243"/>
      <c r="G185" s="243"/>
      <c r="H185" s="1"/>
      <c r="I185" s="1"/>
      <c r="J185" s="1"/>
      <c r="K185" s="1"/>
      <c r="L185" s="1"/>
      <c r="M185" s="1"/>
      <c r="N185" s="1"/>
      <c r="O185" s="1"/>
      <c r="P185" s="1"/>
      <c r="Q185" s="1"/>
      <c r="R185" s="1"/>
      <c r="S185" s="1"/>
      <c r="T185" s="1"/>
      <c r="U185" s="1"/>
    </row>
    <row r="186" spans="1:21" ht="15.75" customHeight="1" x14ac:dyDescent="0.2">
      <c r="A186" s="2"/>
      <c r="B186" s="2"/>
      <c r="C186" s="243"/>
      <c r="D186" s="243"/>
      <c r="E186" s="243"/>
      <c r="F186" s="243"/>
      <c r="G186" s="243"/>
      <c r="H186" s="1"/>
      <c r="I186" s="1"/>
      <c r="J186" s="1"/>
      <c r="K186" s="1"/>
      <c r="L186" s="1"/>
      <c r="M186" s="1"/>
      <c r="N186" s="1"/>
      <c r="O186" s="1"/>
      <c r="P186" s="1"/>
      <c r="Q186" s="1"/>
      <c r="R186" s="1"/>
      <c r="S186" s="1"/>
      <c r="T186" s="1"/>
      <c r="U186" s="1"/>
    </row>
    <row r="187" spans="1:21" ht="15.75" customHeight="1" x14ac:dyDescent="0.2">
      <c r="A187" s="2"/>
      <c r="B187" s="2"/>
      <c r="C187" s="243"/>
      <c r="D187" s="243"/>
      <c r="E187" s="243"/>
      <c r="F187" s="243"/>
      <c r="G187" s="243"/>
      <c r="H187" s="1"/>
      <c r="I187" s="1"/>
      <c r="J187" s="1"/>
      <c r="K187" s="1"/>
      <c r="L187" s="1"/>
      <c r="M187" s="1"/>
      <c r="N187" s="1"/>
      <c r="O187" s="1"/>
      <c r="P187" s="1"/>
      <c r="Q187" s="1"/>
      <c r="R187" s="1"/>
      <c r="S187" s="1"/>
      <c r="T187" s="1"/>
      <c r="U187" s="1"/>
    </row>
    <row r="188" spans="1:21" ht="15.75" customHeight="1" x14ac:dyDescent="0.2">
      <c r="A188" s="2"/>
      <c r="B188" s="2"/>
      <c r="C188" s="243"/>
      <c r="D188" s="243"/>
      <c r="E188" s="243"/>
      <c r="F188" s="243"/>
      <c r="G188" s="243"/>
      <c r="H188" s="1"/>
      <c r="I188" s="1"/>
      <c r="J188" s="1"/>
      <c r="K188" s="1"/>
      <c r="L188" s="1"/>
      <c r="M188" s="1"/>
      <c r="N188" s="1"/>
      <c r="O188" s="1"/>
      <c r="P188" s="1"/>
      <c r="Q188" s="1"/>
      <c r="R188" s="1"/>
      <c r="S188" s="1"/>
      <c r="T188" s="1"/>
      <c r="U188" s="1"/>
    </row>
    <row r="189" spans="1:21" ht="15.75" customHeight="1" x14ac:dyDescent="0.2">
      <c r="A189" s="2"/>
      <c r="B189" s="2"/>
      <c r="C189" s="243"/>
      <c r="D189" s="243"/>
      <c r="E189" s="243"/>
      <c r="F189" s="243"/>
      <c r="G189" s="243"/>
      <c r="H189" s="1"/>
      <c r="I189" s="1"/>
      <c r="J189" s="1"/>
      <c r="K189" s="1"/>
      <c r="L189" s="1"/>
      <c r="M189" s="1"/>
      <c r="N189" s="1"/>
      <c r="O189" s="1"/>
      <c r="P189" s="1"/>
      <c r="Q189" s="1"/>
      <c r="R189" s="1"/>
      <c r="S189" s="1"/>
      <c r="T189" s="1"/>
      <c r="U189" s="1"/>
    </row>
    <row r="190" spans="1:21" ht="15.75" customHeight="1" x14ac:dyDescent="0.2">
      <c r="A190" s="2"/>
      <c r="B190" s="2"/>
      <c r="C190" s="243"/>
      <c r="D190" s="243"/>
      <c r="E190" s="243"/>
      <c r="F190" s="243"/>
      <c r="G190" s="243"/>
      <c r="H190" s="1"/>
      <c r="I190" s="1"/>
      <c r="J190" s="1"/>
      <c r="K190" s="1"/>
      <c r="L190" s="1"/>
      <c r="M190" s="1"/>
      <c r="N190" s="1"/>
      <c r="O190" s="1"/>
      <c r="P190" s="1"/>
      <c r="Q190" s="1"/>
      <c r="R190" s="1"/>
      <c r="S190" s="1"/>
      <c r="T190" s="1"/>
      <c r="U190" s="1"/>
    </row>
    <row r="191" spans="1:21" ht="15.75" customHeight="1" x14ac:dyDescent="0.2">
      <c r="A191" s="2"/>
      <c r="B191" s="2"/>
      <c r="C191" s="243"/>
      <c r="D191" s="243"/>
      <c r="E191" s="243"/>
      <c r="F191" s="243"/>
      <c r="G191" s="243"/>
      <c r="H191" s="1"/>
      <c r="I191" s="1"/>
      <c r="J191" s="1"/>
      <c r="K191" s="1"/>
      <c r="L191" s="1"/>
      <c r="M191" s="1"/>
      <c r="N191" s="1"/>
      <c r="O191" s="1"/>
      <c r="P191" s="1"/>
      <c r="Q191" s="1"/>
      <c r="R191" s="1"/>
      <c r="S191" s="1"/>
      <c r="T191" s="1"/>
      <c r="U191" s="1"/>
    </row>
    <row r="192" spans="1:21" ht="15.75" customHeight="1" x14ac:dyDescent="0.2">
      <c r="A192" s="2"/>
      <c r="B192" s="2"/>
      <c r="C192" s="243"/>
      <c r="D192" s="243"/>
      <c r="E192" s="243"/>
      <c r="F192" s="243"/>
      <c r="G192" s="243"/>
      <c r="H192" s="1"/>
      <c r="I192" s="1"/>
      <c r="J192" s="1"/>
      <c r="K192" s="1"/>
      <c r="L192" s="1"/>
      <c r="M192" s="1"/>
      <c r="N192" s="1"/>
      <c r="O192" s="1"/>
      <c r="P192" s="1"/>
      <c r="Q192" s="1"/>
      <c r="R192" s="1"/>
      <c r="S192" s="1"/>
      <c r="T192" s="1"/>
      <c r="U192" s="1"/>
    </row>
    <row r="193" spans="1:21" ht="15.75" customHeight="1" x14ac:dyDescent="0.2">
      <c r="A193" s="2"/>
      <c r="B193" s="2"/>
      <c r="C193" s="243"/>
      <c r="D193" s="243"/>
      <c r="E193" s="243"/>
      <c r="F193" s="243"/>
      <c r="G193" s="243"/>
      <c r="H193" s="1"/>
      <c r="I193" s="1"/>
      <c r="J193" s="1"/>
      <c r="K193" s="1"/>
      <c r="L193" s="1"/>
      <c r="M193" s="1"/>
      <c r="N193" s="1"/>
      <c r="O193" s="1"/>
      <c r="P193" s="1"/>
      <c r="Q193" s="1"/>
      <c r="R193" s="1"/>
      <c r="S193" s="1"/>
      <c r="T193" s="1"/>
      <c r="U193" s="1"/>
    </row>
    <row r="194" spans="1:21" ht="15.75" customHeight="1" x14ac:dyDescent="0.2">
      <c r="A194" s="2"/>
      <c r="B194" s="2"/>
      <c r="C194" s="243"/>
      <c r="D194" s="243"/>
      <c r="E194" s="243"/>
      <c r="F194" s="243"/>
      <c r="G194" s="243"/>
      <c r="H194" s="1"/>
      <c r="I194" s="1"/>
      <c r="J194" s="1"/>
      <c r="K194" s="1"/>
      <c r="L194" s="1"/>
      <c r="M194" s="1"/>
      <c r="N194" s="1"/>
      <c r="O194" s="1"/>
      <c r="P194" s="1"/>
      <c r="Q194" s="1"/>
      <c r="R194" s="1"/>
      <c r="S194" s="1"/>
      <c r="T194" s="1"/>
      <c r="U194" s="1"/>
    </row>
    <row r="195" spans="1:21" ht="15.75" customHeight="1" x14ac:dyDescent="0.2">
      <c r="A195" s="2"/>
      <c r="B195" s="2"/>
      <c r="C195" s="243"/>
      <c r="D195" s="243"/>
      <c r="E195" s="243"/>
      <c r="F195" s="243"/>
      <c r="G195" s="243"/>
      <c r="H195" s="1"/>
      <c r="I195" s="1"/>
      <c r="J195" s="1"/>
      <c r="K195" s="1"/>
      <c r="L195" s="1"/>
      <c r="M195" s="1"/>
      <c r="N195" s="1"/>
      <c r="O195" s="1"/>
      <c r="P195" s="1"/>
      <c r="Q195" s="1"/>
      <c r="R195" s="1"/>
      <c r="S195" s="1"/>
      <c r="T195" s="1"/>
      <c r="U195" s="1"/>
    </row>
    <row r="196" spans="1:21" ht="15.75" customHeight="1" x14ac:dyDescent="0.2">
      <c r="A196" s="2"/>
      <c r="B196" s="2"/>
      <c r="C196" s="243"/>
      <c r="D196" s="243"/>
      <c r="E196" s="243"/>
      <c r="F196" s="243"/>
      <c r="G196" s="243"/>
      <c r="H196" s="1"/>
      <c r="I196" s="1"/>
      <c r="J196" s="1"/>
      <c r="K196" s="1"/>
      <c r="L196" s="1"/>
      <c r="M196" s="1"/>
      <c r="N196" s="1"/>
      <c r="O196" s="1"/>
      <c r="P196" s="1"/>
      <c r="Q196" s="1"/>
      <c r="R196" s="1"/>
      <c r="S196" s="1"/>
      <c r="T196" s="1"/>
      <c r="U196" s="1"/>
    </row>
    <row r="197" spans="1:21" ht="15.75" customHeight="1" x14ac:dyDescent="0.2">
      <c r="A197" s="2"/>
      <c r="B197" s="2"/>
      <c r="C197" s="243"/>
      <c r="D197" s="243"/>
      <c r="E197" s="243"/>
      <c r="F197" s="243"/>
      <c r="G197" s="243"/>
      <c r="H197" s="1"/>
      <c r="I197" s="1"/>
      <c r="J197" s="1"/>
      <c r="K197" s="1"/>
      <c r="L197" s="1"/>
      <c r="M197" s="1"/>
      <c r="N197" s="1"/>
      <c r="O197" s="1"/>
      <c r="P197" s="1"/>
      <c r="Q197" s="1"/>
      <c r="R197" s="1"/>
      <c r="S197" s="1"/>
      <c r="T197" s="1"/>
      <c r="U197" s="1"/>
    </row>
    <row r="198" spans="1:21" ht="15.75" customHeight="1" x14ac:dyDescent="0.2">
      <c r="A198" s="2"/>
      <c r="B198" s="2"/>
      <c r="C198" s="243"/>
      <c r="D198" s="243"/>
      <c r="E198" s="243"/>
      <c r="F198" s="243"/>
      <c r="G198" s="243"/>
      <c r="H198" s="1"/>
      <c r="I198" s="1"/>
      <c r="J198" s="1"/>
      <c r="K198" s="1"/>
      <c r="L198" s="1"/>
      <c r="M198" s="1"/>
      <c r="N198" s="1"/>
      <c r="O198" s="1"/>
      <c r="P198" s="1"/>
      <c r="Q198" s="1"/>
      <c r="R198" s="1"/>
      <c r="S198" s="1"/>
      <c r="T198" s="1"/>
      <c r="U198" s="1"/>
    </row>
    <row r="199" spans="1:21" ht="15.75" customHeight="1" x14ac:dyDescent="0.2">
      <c r="A199" s="2"/>
      <c r="B199" s="2"/>
      <c r="C199" s="243"/>
      <c r="D199" s="243"/>
      <c r="E199" s="243"/>
      <c r="F199" s="243"/>
      <c r="G199" s="243"/>
      <c r="H199" s="1"/>
      <c r="I199" s="1"/>
      <c r="J199" s="1"/>
      <c r="K199" s="1"/>
      <c r="L199" s="1"/>
      <c r="M199" s="1"/>
      <c r="N199" s="1"/>
      <c r="O199" s="1"/>
      <c r="P199" s="1"/>
      <c r="Q199" s="1"/>
      <c r="R199" s="1"/>
      <c r="S199" s="1"/>
      <c r="T199" s="1"/>
      <c r="U199" s="1"/>
    </row>
    <row r="200" spans="1:21" ht="15.75" customHeight="1" x14ac:dyDescent="0.2">
      <c r="A200" s="2"/>
      <c r="B200" s="2"/>
      <c r="C200" s="243"/>
      <c r="D200" s="243"/>
      <c r="E200" s="243"/>
      <c r="F200" s="243"/>
      <c r="G200" s="243"/>
      <c r="H200" s="1"/>
      <c r="I200" s="1"/>
      <c r="J200" s="1"/>
      <c r="K200" s="1"/>
      <c r="L200" s="1"/>
      <c r="M200" s="1"/>
      <c r="N200" s="1"/>
      <c r="O200" s="1"/>
      <c r="P200" s="1"/>
      <c r="Q200" s="1"/>
      <c r="R200" s="1"/>
      <c r="S200" s="1"/>
      <c r="T200" s="1"/>
      <c r="U200" s="1"/>
    </row>
    <row r="201" spans="1:21" ht="15.75" customHeight="1" x14ac:dyDescent="0.2">
      <c r="A201" s="2"/>
      <c r="B201" s="2"/>
      <c r="C201" s="243"/>
      <c r="D201" s="243"/>
      <c r="E201" s="243"/>
      <c r="F201" s="243"/>
      <c r="G201" s="243"/>
      <c r="H201" s="1"/>
      <c r="I201" s="1"/>
      <c r="J201" s="1"/>
      <c r="K201" s="1"/>
      <c r="L201" s="1"/>
      <c r="M201" s="1"/>
      <c r="N201" s="1"/>
      <c r="O201" s="1"/>
      <c r="P201" s="1"/>
      <c r="Q201" s="1"/>
      <c r="R201" s="1"/>
      <c r="S201" s="1"/>
      <c r="T201" s="1"/>
      <c r="U201" s="1"/>
    </row>
    <row r="202" spans="1:21" ht="15.75" customHeight="1" x14ac:dyDescent="0.2">
      <c r="A202" s="2"/>
      <c r="B202" s="2"/>
      <c r="C202" s="243"/>
      <c r="D202" s="243"/>
      <c r="E202" s="243"/>
      <c r="F202" s="243"/>
      <c r="G202" s="243"/>
      <c r="H202" s="1"/>
      <c r="I202" s="1"/>
      <c r="J202" s="1"/>
      <c r="K202" s="1"/>
      <c r="L202" s="1"/>
      <c r="M202" s="1"/>
      <c r="N202" s="1"/>
      <c r="O202" s="1"/>
      <c r="P202" s="1"/>
      <c r="Q202" s="1"/>
      <c r="R202" s="1"/>
      <c r="S202" s="1"/>
      <c r="T202" s="1"/>
      <c r="U202" s="1"/>
    </row>
    <row r="203" spans="1:21" ht="15.75" customHeight="1" x14ac:dyDescent="0.2">
      <c r="A203" s="2"/>
      <c r="B203" s="2"/>
      <c r="C203" s="243"/>
      <c r="D203" s="243"/>
      <c r="E203" s="243"/>
      <c r="F203" s="243"/>
      <c r="G203" s="243"/>
      <c r="H203" s="1"/>
      <c r="I203" s="1"/>
      <c r="J203" s="1"/>
      <c r="K203" s="1"/>
      <c r="L203" s="1"/>
      <c r="M203" s="1"/>
      <c r="N203" s="1"/>
      <c r="O203" s="1"/>
      <c r="P203" s="1"/>
      <c r="Q203" s="1"/>
      <c r="R203" s="1"/>
      <c r="S203" s="1"/>
      <c r="T203" s="1"/>
      <c r="U203" s="1"/>
    </row>
    <row r="204" spans="1:21" ht="15.75" customHeight="1" x14ac:dyDescent="0.2">
      <c r="A204" s="2"/>
      <c r="B204" s="2"/>
      <c r="C204" s="243"/>
      <c r="D204" s="243"/>
      <c r="E204" s="243"/>
      <c r="F204" s="243"/>
      <c r="G204" s="243"/>
      <c r="H204" s="1"/>
      <c r="I204" s="1"/>
      <c r="J204" s="1"/>
      <c r="K204" s="1"/>
      <c r="L204" s="1"/>
      <c r="M204" s="1"/>
      <c r="N204" s="1"/>
      <c r="O204" s="1"/>
      <c r="P204" s="1"/>
      <c r="Q204" s="1"/>
      <c r="R204" s="1"/>
      <c r="S204" s="1"/>
      <c r="T204" s="1"/>
      <c r="U204" s="1"/>
    </row>
    <row r="205" spans="1:21" ht="15.75" customHeight="1" x14ac:dyDescent="0.2">
      <c r="A205" s="2"/>
      <c r="B205" s="2"/>
      <c r="C205" s="243"/>
      <c r="D205" s="243"/>
      <c r="E205" s="243"/>
      <c r="F205" s="243"/>
      <c r="G205" s="243"/>
      <c r="H205" s="1"/>
      <c r="I205" s="1"/>
      <c r="J205" s="1"/>
      <c r="K205" s="1"/>
      <c r="L205" s="1"/>
      <c r="M205" s="1"/>
      <c r="N205" s="1"/>
      <c r="O205" s="1"/>
      <c r="P205" s="1"/>
      <c r="Q205" s="1"/>
      <c r="R205" s="1"/>
      <c r="S205" s="1"/>
      <c r="T205" s="1"/>
      <c r="U205" s="1"/>
    </row>
    <row r="206" spans="1:21" ht="15.75" customHeight="1" x14ac:dyDescent="0.2">
      <c r="A206" s="2"/>
      <c r="B206" s="2"/>
      <c r="C206" s="243"/>
      <c r="D206" s="243"/>
      <c r="E206" s="243"/>
      <c r="F206" s="243"/>
      <c r="G206" s="243"/>
      <c r="H206" s="1"/>
      <c r="I206" s="1"/>
      <c r="J206" s="1"/>
      <c r="K206" s="1"/>
      <c r="L206" s="1"/>
      <c r="M206" s="1"/>
      <c r="N206" s="1"/>
      <c r="O206" s="1"/>
      <c r="P206" s="1"/>
      <c r="Q206" s="1"/>
      <c r="R206" s="1"/>
      <c r="S206" s="1"/>
      <c r="T206" s="1"/>
      <c r="U206" s="1"/>
    </row>
    <row r="207" spans="1:21" ht="15.75" customHeight="1" x14ac:dyDescent="0.2">
      <c r="A207" s="2"/>
      <c r="B207" s="2"/>
      <c r="C207" s="243"/>
      <c r="D207" s="243"/>
      <c r="E207" s="243"/>
      <c r="F207" s="243"/>
      <c r="G207" s="243"/>
      <c r="H207" s="1"/>
      <c r="I207" s="1"/>
      <c r="J207" s="1"/>
      <c r="K207" s="1"/>
      <c r="L207" s="1"/>
      <c r="M207" s="1"/>
      <c r="N207" s="1"/>
      <c r="O207" s="1"/>
      <c r="P207" s="1"/>
      <c r="Q207" s="1"/>
      <c r="R207" s="1"/>
      <c r="S207" s="1"/>
      <c r="T207" s="1"/>
      <c r="U207" s="1"/>
    </row>
    <row r="208" spans="1:21" ht="15.75" customHeight="1" x14ac:dyDescent="0.2">
      <c r="A208" s="2"/>
      <c r="B208" s="2"/>
      <c r="C208" s="243"/>
      <c r="D208" s="243"/>
      <c r="E208" s="243"/>
      <c r="F208" s="243"/>
      <c r="G208" s="243"/>
      <c r="H208" s="1"/>
      <c r="I208" s="1"/>
      <c r="J208" s="1"/>
      <c r="K208" s="1"/>
      <c r="L208" s="1"/>
      <c r="M208" s="1"/>
      <c r="N208" s="1"/>
      <c r="O208" s="1"/>
      <c r="P208" s="1"/>
      <c r="Q208" s="1"/>
      <c r="R208" s="1"/>
      <c r="S208" s="1"/>
      <c r="T208" s="1"/>
      <c r="U208" s="1"/>
    </row>
    <row r="209" spans="1:21" ht="15.75" customHeight="1" x14ac:dyDescent="0.2">
      <c r="A209" s="2"/>
      <c r="B209" s="2"/>
      <c r="C209" s="243"/>
      <c r="D209" s="243"/>
      <c r="E209" s="243"/>
      <c r="F209" s="243"/>
      <c r="G209" s="243"/>
      <c r="H209" s="1"/>
      <c r="I209" s="1"/>
      <c r="J209" s="1"/>
      <c r="K209" s="1"/>
      <c r="L209" s="1"/>
      <c r="M209" s="1"/>
      <c r="N209" s="1"/>
      <c r="O209" s="1"/>
      <c r="P209" s="1"/>
      <c r="Q209" s="1"/>
      <c r="R209" s="1"/>
      <c r="S209" s="1"/>
      <c r="T209" s="1"/>
      <c r="U209" s="1"/>
    </row>
    <row r="210" spans="1:21" ht="15.75" customHeight="1" x14ac:dyDescent="0.2">
      <c r="A210" s="2"/>
      <c r="B210" s="2"/>
      <c r="C210" s="243"/>
      <c r="D210" s="243"/>
      <c r="E210" s="243"/>
      <c r="F210" s="243"/>
      <c r="G210" s="243"/>
      <c r="H210" s="1"/>
      <c r="I210" s="1"/>
      <c r="J210" s="1"/>
      <c r="K210" s="1"/>
      <c r="L210" s="1"/>
      <c r="M210" s="1"/>
      <c r="N210" s="1"/>
      <c r="O210" s="1"/>
      <c r="P210" s="1"/>
      <c r="Q210" s="1"/>
      <c r="R210" s="1"/>
      <c r="S210" s="1"/>
      <c r="T210" s="1"/>
      <c r="U210" s="1"/>
    </row>
    <row r="211" spans="1:21" ht="15.75" customHeight="1" x14ac:dyDescent="0.2">
      <c r="A211" s="2"/>
      <c r="B211" s="2"/>
      <c r="C211" s="243"/>
      <c r="D211" s="243"/>
      <c r="E211" s="243"/>
      <c r="F211" s="243"/>
      <c r="G211" s="243"/>
      <c r="H211" s="1"/>
      <c r="I211" s="1"/>
      <c r="J211" s="1"/>
      <c r="K211" s="1"/>
      <c r="L211" s="1"/>
      <c r="M211" s="1"/>
      <c r="N211" s="1"/>
      <c r="O211" s="1"/>
      <c r="P211" s="1"/>
      <c r="Q211" s="1"/>
      <c r="R211" s="1"/>
      <c r="S211" s="1"/>
      <c r="T211" s="1"/>
      <c r="U211" s="1"/>
    </row>
    <row r="212" spans="1:21" ht="15.75" customHeight="1" x14ac:dyDescent="0.2">
      <c r="A212" s="2"/>
      <c r="B212" s="2"/>
      <c r="C212" s="243"/>
      <c r="D212" s="243"/>
      <c r="E212" s="243"/>
      <c r="F212" s="243"/>
      <c r="G212" s="243"/>
      <c r="H212" s="1"/>
      <c r="I212" s="1"/>
      <c r="J212" s="1"/>
      <c r="K212" s="1"/>
      <c r="L212" s="1"/>
      <c r="M212" s="1"/>
      <c r="N212" s="1"/>
      <c r="O212" s="1"/>
      <c r="P212" s="1"/>
      <c r="Q212" s="1"/>
      <c r="R212" s="1"/>
      <c r="S212" s="1"/>
      <c r="T212" s="1"/>
      <c r="U212" s="1"/>
    </row>
    <row r="213" spans="1:21" ht="15.75" customHeight="1" x14ac:dyDescent="0.2">
      <c r="A213" s="2"/>
      <c r="B213" s="2"/>
      <c r="C213" s="243"/>
      <c r="D213" s="243"/>
      <c r="E213" s="243"/>
      <c r="F213" s="243"/>
      <c r="G213" s="243"/>
      <c r="H213" s="1"/>
      <c r="I213" s="1"/>
      <c r="J213" s="1"/>
      <c r="K213" s="1"/>
      <c r="L213" s="1"/>
      <c r="M213" s="1"/>
      <c r="N213" s="1"/>
      <c r="O213" s="1"/>
      <c r="P213" s="1"/>
      <c r="Q213" s="1"/>
      <c r="R213" s="1"/>
      <c r="S213" s="1"/>
      <c r="T213" s="1"/>
      <c r="U213" s="1"/>
    </row>
    <row r="214" spans="1:21" ht="15.75" customHeight="1" x14ac:dyDescent="0.2">
      <c r="A214" s="2"/>
      <c r="B214" s="2"/>
      <c r="C214" s="243"/>
      <c r="D214" s="243"/>
      <c r="E214" s="243"/>
      <c r="F214" s="243"/>
      <c r="G214" s="243"/>
      <c r="H214" s="1"/>
      <c r="I214" s="1"/>
      <c r="J214" s="1"/>
      <c r="K214" s="1"/>
      <c r="L214" s="1"/>
      <c r="M214" s="1"/>
      <c r="N214" s="1"/>
      <c r="O214" s="1"/>
      <c r="P214" s="1"/>
      <c r="Q214" s="1"/>
      <c r="R214" s="1"/>
      <c r="S214" s="1"/>
      <c r="T214" s="1"/>
      <c r="U214" s="1"/>
    </row>
    <row r="215" spans="1:21" ht="15.75" customHeight="1" x14ac:dyDescent="0.2">
      <c r="A215" s="2"/>
      <c r="B215" s="2"/>
      <c r="C215" s="243"/>
      <c r="D215" s="243"/>
      <c r="E215" s="243"/>
      <c r="F215" s="243"/>
      <c r="G215" s="243"/>
      <c r="H215" s="1"/>
      <c r="I215" s="1"/>
      <c r="J215" s="1"/>
      <c r="K215" s="1"/>
      <c r="L215" s="1"/>
      <c r="M215" s="1"/>
      <c r="N215" s="1"/>
      <c r="O215" s="1"/>
      <c r="P215" s="1"/>
      <c r="Q215" s="1"/>
      <c r="R215" s="1"/>
      <c r="S215" s="1"/>
      <c r="T215" s="1"/>
      <c r="U215" s="1"/>
    </row>
    <row r="216" spans="1:21" ht="15.75" customHeight="1" x14ac:dyDescent="0.2">
      <c r="A216" s="2"/>
      <c r="B216" s="2"/>
      <c r="C216" s="243"/>
      <c r="D216" s="243"/>
      <c r="E216" s="243"/>
      <c r="F216" s="243"/>
      <c r="G216" s="243"/>
      <c r="H216" s="1"/>
      <c r="I216" s="1"/>
      <c r="J216" s="1"/>
      <c r="K216" s="1"/>
      <c r="L216" s="1"/>
      <c r="M216" s="1"/>
      <c r="N216" s="1"/>
      <c r="O216" s="1"/>
      <c r="P216" s="1"/>
      <c r="Q216" s="1"/>
      <c r="R216" s="1"/>
      <c r="S216" s="1"/>
      <c r="T216" s="1"/>
      <c r="U216" s="1"/>
    </row>
    <row r="217" spans="1:21" ht="15.75" customHeight="1" x14ac:dyDescent="0.2">
      <c r="A217" s="2"/>
      <c r="B217" s="2"/>
      <c r="C217" s="243"/>
      <c r="D217" s="243"/>
      <c r="E217" s="243"/>
      <c r="F217" s="243"/>
      <c r="G217" s="243"/>
      <c r="H217" s="1"/>
      <c r="I217" s="1"/>
      <c r="J217" s="1"/>
      <c r="K217" s="1"/>
      <c r="L217" s="1"/>
      <c r="M217" s="1"/>
      <c r="N217" s="1"/>
      <c r="O217" s="1"/>
      <c r="P217" s="1"/>
      <c r="Q217" s="1"/>
      <c r="R217" s="1"/>
      <c r="S217" s="1"/>
      <c r="T217" s="1"/>
      <c r="U217" s="1"/>
    </row>
    <row r="218" spans="1:21" ht="15.75" customHeight="1" x14ac:dyDescent="0.2">
      <c r="A218" s="2"/>
      <c r="B218" s="2"/>
      <c r="C218" s="243"/>
      <c r="D218" s="243"/>
      <c r="E218" s="243"/>
      <c r="F218" s="243"/>
      <c r="G218" s="243"/>
      <c r="H218" s="1"/>
      <c r="I218" s="1"/>
      <c r="J218" s="1"/>
      <c r="K218" s="1"/>
      <c r="L218" s="1"/>
      <c r="M218" s="1"/>
      <c r="N218" s="1"/>
      <c r="O218" s="1"/>
      <c r="P218" s="1"/>
      <c r="Q218" s="1"/>
      <c r="R218" s="1"/>
      <c r="S218" s="1"/>
      <c r="T218" s="1"/>
      <c r="U218" s="1"/>
    </row>
    <row r="219" spans="1:21" ht="15.75" customHeight="1" x14ac:dyDescent="0.2">
      <c r="A219" s="2"/>
      <c r="B219" s="2"/>
      <c r="C219" s="243"/>
      <c r="D219" s="243"/>
      <c r="E219" s="243"/>
      <c r="F219" s="243"/>
      <c r="G219" s="243"/>
      <c r="H219" s="1"/>
      <c r="I219" s="1"/>
      <c r="J219" s="1"/>
      <c r="K219" s="1"/>
      <c r="L219" s="1"/>
      <c r="M219" s="1"/>
      <c r="N219" s="1"/>
      <c r="O219" s="1"/>
      <c r="P219" s="1"/>
      <c r="Q219" s="1"/>
      <c r="R219" s="1"/>
      <c r="S219" s="1"/>
      <c r="T219" s="1"/>
      <c r="U219" s="1"/>
    </row>
    <row r="220" spans="1:21" ht="15.75" customHeight="1" x14ac:dyDescent="0.2">
      <c r="A220" s="2"/>
      <c r="B220" s="2"/>
      <c r="C220" s="243"/>
      <c r="D220" s="243"/>
      <c r="E220" s="243"/>
      <c r="F220" s="243"/>
      <c r="G220" s="243"/>
      <c r="H220" s="1"/>
      <c r="I220" s="1"/>
      <c r="J220" s="1"/>
      <c r="K220" s="1"/>
      <c r="L220" s="1"/>
      <c r="M220" s="1"/>
      <c r="N220" s="1"/>
      <c r="O220" s="1"/>
      <c r="P220" s="1"/>
      <c r="Q220" s="1"/>
      <c r="R220" s="1"/>
      <c r="S220" s="1"/>
      <c r="T220" s="1"/>
      <c r="U220" s="1"/>
    </row>
    <row r="221" spans="1:21" ht="15.75" customHeight="1" x14ac:dyDescent="0.2">
      <c r="A221" s="2"/>
      <c r="B221" s="2"/>
      <c r="C221" s="243"/>
      <c r="D221" s="243"/>
      <c r="E221" s="243"/>
      <c r="F221" s="243"/>
      <c r="G221" s="243"/>
      <c r="H221" s="1"/>
      <c r="I221" s="1"/>
      <c r="J221" s="1"/>
      <c r="K221" s="1"/>
      <c r="L221" s="1"/>
      <c r="M221" s="1"/>
      <c r="N221" s="1"/>
      <c r="O221" s="1"/>
      <c r="P221" s="1"/>
      <c r="Q221" s="1"/>
      <c r="R221" s="1"/>
      <c r="S221" s="1"/>
      <c r="T221" s="1"/>
      <c r="U221" s="1"/>
    </row>
    <row r="222" spans="1:21" ht="15.75" customHeight="1" x14ac:dyDescent="0.2">
      <c r="A222" s="2"/>
      <c r="B222" s="2"/>
      <c r="C222" s="243"/>
      <c r="D222" s="243"/>
      <c r="E222" s="243"/>
      <c r="F222" s="243"/>
      <c r="G222" s="243"/>
      <c r="H222" s="1"/>
      <c r="I222" s="1"/>
      <c r="J222" s="1"/>
      <c r="K222" s="1"/>
      <c r="L222" s="1"/>
      <c r="M222" s="1"/>
      <c r="N222" s="1"/>
      <c r="O222" s="1"/>
      <c r="P222" s="1"/>
      <c r="Q222" s="1"/>
      <c r="R222" s="1"/>
      <c r="S222" s="1"/>
      <c r="T222" s="1"/>
      <c r="U222" s="1"/>
    </row>
    <row r="223" spans="1:21" ht="15.75" customHeight="1" x14ac:dyDescent="0.2">
      <c r="A223" s="2"/>
      <c r="B223" s="2"/>
      <c r="C223" s="243"/>
      <c r="D223" s="243"/>
      <c r="E223" s="243"/>
      <c r="F223" s="243"/>
      <c r="G223" s="243"/>
      <c r="H223" s="1"/>
      <c r="I223" s="1"/>
      <c r="J223" s="1"/>
      <c r="K223" s="1"/>
      <c r="L223" s="1"/>
      <c r="M223" s="1"/>
      <c r="N223" s="1"/>
      <c r="O223" s="1"/>
      <c r="P223" s="1"/>
      <c r="Q223" s="1"/>
      <c r="R223" s="1"/>
      <c r="S223" s="1"/>
      <c r="T223" s="1"/>
      <c r="U223" s="1"/>
    </row>
    <row r="224" spans="1:21" ht="15.75" customHeight="1" x14ac:dyDescent="0.2">
      <c r="A224" s="2"/>
      <c r="B224" s="2"/>
      <c r="C224" s="243"/>
      <c r="D224" s="243"/>
      <c r="E224" s="243"/>
      <c r="F224" s="243"/>
      <c r="G224" s="243"/>
      <c r="H224" s="1"/>
      <c r="I224" s="1"/>
      <c r="J224" s="1"/>
      <c r="K224" s="1"/>
      <c r="L224" s="1"/>
      <c r="M224" s="1"/>
      <c r="N224" s="1"/>
      <c r="O224" s="1"/>
      <c r="P224" s="1"/>
      <c r="Q224" s="1"/>
      <c r="R224" s="1"/>
      <c r="S224" s="1"/>
      <c r="T224" s="1"/>
      <c r="U224" s="1"/>
    </row>
    <row r="225" spans="1:21" ht="15.75" customHeight="1" x14ac:dyDescent="0.2">
      <c r="A225" s="2"/>
      <c r="B225" s="2"/>
      <c r="C225" s="243"/>
      <c r="D225" s="243"/>
      <c r="E225" s="243"/>
      <c r="F225" s="243"/>
      <c r="G225" s="243"/>
      <c r="H225" s="1"/>
      <c r="I225" s="1"/>
      <c r="J225" s="1"/>
      <c r="K225" s="1"/>
      <c r="L225" s="1"/>
      <c r="M225" s="1"/>
      <c r="N225" s="1"/>
      <c r="O225" s="1"/>
      <c r="P225" s="1"/>
      <c r="Q225" s="1"/>
      <c r="R225" s="1"/>
      <c r="S225" s="1"/>
      <c r="T225" s="1"/>
      <c r="U225" s="1"/>
    </row>
    <row r="226" spans="1:21" ht="15.75" customHeight="1" x14ac:dyDescent="0.2">
      <c r="A226" s="2"/>
      <c r="B226" s="2"/>
      <c r="C226" s="243"/>
      <c r="D226" s="243"/>
      <c r="E226" s="243"/>
      <c r="F226" s="243"/>
      <c r="G226" s="243"/>
      <c r="H226" s="1"/>
      <c r="I226" s="1"/>
      <c r="J226" s="1"/>
      <c r="K226" s="1"/>
      <c r="L226" s="1"/>
      <c r="M226" s="1"/>
      <c r="N226" s="1"/>
      <c r="O226" s="1"/>
      <c r="P226" s="1"/>
      <c r="Q226" s="1"/>
      <c r="R226" s="1"/>
      <c r="S226" s="1"/>
      <c r="T226" s="1"/>
      <c r="U226" s="1"/>
    </row>
    <row r="227" spans="1:21" ht="15.75" customHeight="1" x14ac:dyDescent="0.2">
      <c r="A227" s="2"/>
      <c r="B227" s="2"/>
      <c r="C227" s="243"/>
      <c r="D227" s="243"/>
      <c r="E227" s="243"/>
      <c r="F227" s="243"/>
      <c r="G227" s="243"/>
      <c r="H227" s="1"/>
      <c r="I227" s="1"/>
      <c r="J227" s="1"/>
      <c r="K227" s="1"/>
      <c r="L227" s="1"/>
      <c r="M227" s="1"/>
      <c r="N227" s="1"/>
      <c r="O227" s="1"/>
      <c r="P227" s="1"/>
      <c r="Q227" s="1"/>
      <c r="R227" s="1"/>
      <c r="S227" s="1"/>
      <c r="T227" s="1"/>
      <c r="U227" s="1"/>
    </row>
    <row r="228" spans="1:21" ht="15.75" customHeight="1" x14ac:dyDescent="0.2">
      <c r="A228" s="2"/>
      <c r="B228" s="2"/>
      <c r="C228" s="243"/>
      <c r="D228" s="243"/>
      <c r="E228" s="243"/>
      <c r="F228" s="243"/>
      <c r="G228" s="243"/>
      <c r="H228" s="1"/>
      <c r="I228" s="1"/>
      <c r="J228" s="1"/>
      <c r="K228" s="1"/>
      <c r="L228" s="1"/>
      <c r="M228" s="1"/>
      <c r="N228" s="1"/>
      <c r="O228" s="1"/>
      <c r="P228" s="1"/>
      <c r="Q228" s="1"/>
      <c r="R228" s="1"/>
      <c r="S228" s="1"/>
      <c r="T228" s="1"/>
      <c r="U228" s="1"/>
    </row>
    <row r="229" spans="1:21" ht="15.75" customHeight="1" x14ac:dyDescent="0.2">
      <c r="A229" s="2"/>
      <c r="B229" s="2"/>
      <c r="C229" s="243"/>
      <c r="D229" s="243"/>
      <c r="E229" s="243"/>
      <c r="F229" s="243"/>
      <c r="G229" s="243"/>
      <c r="H229" s="1"/>
      <c r="I229" s="1"/>
      <c r="J229" s="1"/>
      <c r="K229" s="1"/>
      <c r="L229" s="1"/>
      <c r="M229" s="1"/>
      <c r="N229" s="1"/>
      <c r="O229" s="1"/>
      <c r="P229" s="1"/>
      <c r="Q229" s="1"/>
      <c r="R229" s="1"/>
      <c r="S229" s="1"/>
      <c r="T229" s="1"/>
      <c r="U229" s="1"/>
    </row>
    <row r="230" spans="1:21" ht="15.75" customHeight="1" x14ac:dyDescent="0.2">
      <c r="A230" s="2"/>
      <c r="B230" s="2"/>
      <c r="C230" s="243"/>
      <c r="D230" s="243"/>
      <c r="E230" s="243"/>
      <c r="F230" s="243"/>
      <c r="G230" s="243"/>
      <c r="H230" s="1"/>
      <c r="I230" s="1"/>
      <c r="J230" s="1"/>
      <c r="K230" s="1"/>
      <c r="L230" s="1"/>
      <c r="M230" s="1"/>
      <c r="N230" s="1"/>
      <c r="O230" s="1"/>
      <c r="P230" s="1"/>
      <c r="Q230" s="1"/>
      <c r="R230" s="1"/>
      <c r="S230" s="1"/>
      <c r="T230" s="1"/>
      <c r="U230" s="1"/>
    </row>
    <row r="231" spans="1:21" ht="15.75" customHeight="1" x14ac:dyDescent="0.2">
      <c r="A231" s="2"/>
      <c r="B231" s="2"/>
      <c r="C231" s="243"/>
      <c r="D231" s="243"/>
      <c r="E231" s="243"/>
      <c r="F231" s="243"/>
      <c r="G231" s="243"/>
      <c r="H231" s="1"/>
      <c r="I231" s="1"/>
      <c r="J231" s="1"/>
      <c r="K231" s="1"/>
      <c r="L231" s="1"/>
      <c r="M231" s="1"/>
      <c r="N231" s="1"/>
      <c r="O231" s="1"/>
      <c r="P231" s="1"/>
      <c r="Q231" s="1"/>
      <c r="R231" s="1"/>
      <c r="S231" s="1"/>
      <c r="T231" s="1"/>
      <c r="U231" s="1"/>
    </row>
    <row r="232" spans="1:21" ht="15.75" customHeight="1" x14ac:dyDescent="0.2">
      <c r="A232" s="2"/>
      <c r="B232" s="2"/>
      <c r="C232" s="243"/>
      <c r="D232" s="243"/>
      <c r="E232" s="243"/>
      <c r="F232" s="243"/>
      <c r="G232" s="243"/>
      <c r="H232" s="1"/>
      <c r="I232" s="1"/>
      <c r="J232" s="1"/>
      <c r="K232" s="1"/>
      <c r="L232" s="1"/>
      <c r="M232" s="1"/>
      <c r="N232" s="1"/>
      <c r="O232" s="1"/>
      <c r="P232" s="1"/>
      <c r="Q232" s="1"/>
      <c r="R232" s="1"/>
      <c r="S232" s="1"/>
      <c r="T232" s="1"/>
      <c r="U232" s="1"/>
    </row>
    <row r="233" spans="1:21" ht="15.75" customHeight="1" x14ac:dyDescent="0.2">
      <c r="A233" s="2"/>
      <c r="B233" s="2"/>
      <c r="C233" s="243"/>
      <c r="D233" s="243"/>
      <c r="E233" s="243"/>
      <c r="F233" s="243"/>
      <c r="G233" s="243"/>
      <c r="H233" s="1"/>
      <c r="I233" s="1"/>
      <c r="J233" s="1"/>
      <c r="K233" s="1"/>
      <c r="L233" s="1"/>
      <c r="M233" s="1"/>
      <c r="N233" s="1"/>
      <c r="O233" s="1"/>
      <c r="P233" s="1"/>
      <c r="Q233" s="1"/>
      <c r="R233" s="1"/>
      <c r="S233" s="1"/>
      <c r="T233" s="1"/>
      <c r="U233" s="1"/>
    </row>
    <row r="234" spans="1:21" ht="15.75" customHeight="1" x14ac:dyDescent="0.2">
      <c r="A234" s="2"/>
      <c r="B234" s="2"/>
      <c r="C234" s="243"/>
      <c r="D234" s="243"/>
      <c r="E234" s="243"/>
      <c r="F234" s="243"/>
      <c r="G234" s="243"/>
      <c r="H234" s="1"/>
      <c r="I234" s="1"/>
      <c r="J234" s="1"/>
      <c r="K234" s="1"/>
      <c r="L234" s="1"/>
      <c r="M234" s="1"/>
      <c r="N234" s="1"/>
      <c r="O234" s="1"/>
      <c r="P234" s="1"/>
      <c r="Q234" s="1"/>
      <c r="R234" s="1"/>
      <c r="S234" s="1"/>
      <c r="T234" s="1"/>
      <c r="U234" s="1"/>
    </row>
    <row r="235" spans="1:21" ht="15.75" customHeight="1" x14ac:dyDescent="0.2">
      <c r="A235" s="2"/>
      <c r="B235" s="2"/>
      <c r="C235" s="243"/>
      <c r="D235" s="243"/>
      <c r="E235" s="243"/>
      <c r="F235" s="243"/>
      <c r="G235" s="243"/>
      <c r="H235" s="1"/>
      <c r="I235" s="1"/>
      <c r="J235" s="1"/>
      <c r="K235" s="1"/>
      <c r="L235" s="1"/>
      <c r="M235" s="1"/>
      <c r="N235" s="1"/>
      <c r="O235" s="1"/>
      <c r="P235" s="1"/>
      <c r="Q235" s="1"/>
      <c r="R235" s="1"/>
      <c r="S235" s="1"/>
      <c r="T235" s="1"/>
      <c r="U235" s="1"/>
    </row>
    <row r="236" spans="1:21" ht="15.75" customHeight="1" x14ac:dyDescent="0.2">
      <c r="A236" s="2"/>
      <c r="B236" s="2"/>
      <c r="C236" s="243"/>
      <c r="D236" s="243"/>
      <c r="E236" s="243"/>
      <c r="F236" s="243"/>
      <c r="G236" s="243"/>
      <c r="H236" s="1"/>
      <c r="I236" s="1"/>
      <c r="J236" s="1"/>
      <c r="K236" s="1"/>
      <c r="L236" s="1"/>
      <c r="M236" s="1"/>
      <c r="N236" s="1"/>
      <c r="O236" s="1"/>
      <c r="P236" s="1"/>
      <c r="Q236" s="1"/>
      <c r="R236" s="1"/>
      <c r="S236" s="1"/>
      <c r="T236" s="1"/>
      <c r="U236" s="1"/>
    </row>
    <row r="237" spans="1:21" ht="15.75" customHeight="1" x14ac:dyDescent="0.2">
      <c r="A237" s="2"/>
      <c r="B237" s="2"/>
      <c r="C237" s="243"/>
      <c r="D237" s="243"/>
      <c r="E237" s="243"/>
      <c r="F237" s="243"/>
      <c r="G237" s="243"/>
      <c r="H237" s="1"/>
      <c r="I237" s="1"/>
      <c r="J237" s="1"/>
      <c r="K237" s="1"/>
      <c r="L237" s="1"/>
      <c r="M237" s="1"/>
      <c r="N237" s="1"/>
      <c r="O237" s="1"/>
      <c r="P237" s="1"/>
      <c r="Q237" s="1"/>
      <c r="R237" s="1"/>
      <c r="S237" s="1"/>
      <c r="T237" s="1"/>
      <c r="U237" s="1"/>
    </row>
    <row r="238" spans="1:21" ht="15.75" customHeight="1" x14ac:dyDescent="0.2">
      <c r="A238" s="2"/>
      <c r="B238" s="2"/>
      <c r="C238" s="243"/>
      <c r="D238" s="243"/>
      <c r="E238" s="243"/>
      <c r="F238" s="243"/>
      <c r="G238" s="243"/>
      <c r="H238" s="1"/>
      <c r="I238" s="1"/>
      <c r="J238" s="1"/>
      <c r="K238" s="1"/>
      <c r="L238" s="1"/>
      <c r="M238" s="1"/>
      <c r="N238" s="1"/>
      <c r="O238" s="1"/>
      <c r="P238" s="1"/>
      <c r="Q238" s="1"/>
      <c r="R238" s="1"/>
      <c r="S238" s="1"/>
      <c r="T238" s="1"/>
      <c r="U238" s="1"/>
    </row>
    <row r="239" spans="1:21" ht="15.75" customHeight="1" x14ac:dyDescent="0.2">
      <c r="A239" s="2"/>
      <c r="B239" s="2"/>
      <c r="C239" s="243"/>
      <c r="D239" s="243"/>
      <c r="E239" s="243"/>
      <c r="F239" s="243"/>
      <c r="G239" s="243"/>
      <c r="H239" s="1"/>
      <c r="I239" s="1"/>
      <c r="J239" s="1"/>
      <c r="K239" s="1"/>
      <c r="L239" s="1"/>
      <c r="M239" s="1"/>
      <c r="N239" s="1"/>
      <c r="O239" s="1"/>
      <c r="P239" s="1"/>
      <c r="Q239" s="1"/>
      <c r="R239" s="1"/>
      <c r="S239" s="1"/>
      <c r="T239" s="1"/>
      <c r="U239" s="1"/>
    </row>
    <row r="240" spans="1:21" ht="15.75" customHeight="1" x14ac:dyDescent="0.2">
      <c r="A240" s="2"/>
      <c r="B240" s="2"/>
      <c r="C240" s="243"/>
      <c r="D240" s="243"/>
      <c r="E240" s="243"/>
      <c r="F240" s="243"/>
      <c r="G240" s="243"/>
      <c r="H240" s="1"/>
      <c r="I240" s="1"/>
      <c r="J240" s="1"/>
      <c r="K240" s="1"/>
      <c r="L240" s="1"/>
      <c r="M240" s="1"/>
      <c r="N240" s="1"/>
      <c r="O240" s="1"/>
      <c r="P240" s="1"/>
      <c r="Q240" s="1"/>
      <c r="R240" s="1"/>
      <c r="S240" s="1"/>
      <c r="T240" s="1"/>
      <c r="U240" s="1"/>
    </row>
    <row r="241" spans="1:21" ht="15.75" customHeight="1" x14ac:dyDescent="0.2">
      <c r="A241" s="2"/>
      <c r="B241" s="2"/>
      <c r="C241" s="243"/>
      <c r="D241" s="243"/>
      <c r="E241" s="243"/>
      <c r="F241" s="243"/>
      <c r="G241" s="243"/>
      <c r="H241" s="1"/>
      <c r="I241" s="1"/>
      <c r="J241" s="1"/>
      <c r="K241" s="1"/>
      <c r="L241" s="1"/>
      <c r="M241" s="1"/>
      <c r="N241" s="1"/>
      <c r="O241" s="1"/>
      <c r="P241" s="1"/>
      <c r="Q241" s="1"/>
      <c r="R241" s="1"/>
      <c r="S241" s="1"/>
      <c r="T241" s="1"/>
      <c r="U241" s="1"/>
    </row>
    <row r="242" spans="1:21" ht="15.75" customHeight="1" x14ac:dyDescent="0.2">
      <c r="A242" s="2"/>
      <c r="B242" s="2"/>
      <c r="C242" s="243"/>
      <c r="D242" s="243"/>
      <c r="E242" s="243"/>
      <c r="F242" s="243"/>
      <c r="G242" s="243"/>
      <c r="H242" s="1"/>
      <c r="I242" s="1"/>
      <c r="J242" s="1"/>
      <c r="K242" s="1"/>
      <c r="L242" s="1"/>
      <c r="M242" s="1"/>
      <c r="N242" s="1"/>
      <c r="O242" s="1"/>
      <c r="P242" s="1"/>
      <c r="Q242" s="1"/>
      <c r="R242" s="1"/>
      <c r="S242" s="1"/>
      <c r="T242" s="1"/>
      <c r="U242" s="1"/>
    </row>
    <row r="243" spans="1:21" ht="15.75" customHeight="1" x14ac:dyDescent="0.2">
      <c r="A243" s="2"/>
      <c r="B243" s="2"/>
      <c r="C243" s="243"/>
      <c r="D243" s="243"/>
      <c r="E243" s="243"/>
      <c r="F243" s="243"/>
      <c r="G243" s="243"/>
      <c r="H243" s="1"/>
      <c r="I243" s="1"/>
      <c r="J243" s="1"/>
      <c r="K243" s="1"/>
      <c r="L243" s="1"/>
      <c r="M243" s="1"/>
      <c r="N243" s="1"/>
      <c r="O243" s="1"/>
      <c r="P243" s="1"/>
      <c r="Q243" s="1"/>
      <c r="R243" s="1"/>
      <c r="S243" s="1"/>
      <c r="T243" s="1"/>
      <c r="U243" s="1"/>
    </row>
    <row r="244" spans="1:21" ht="15.75" customHeight="1" x14ac:dyDescent="0.2">
      <c r="A244" s="2"/>
      <c r="B244" s="2"/>
      <c r="C244" s="243"/>
      <c r="D244" s="243"/>
      <c r="E244" s="243"/>
      <c r="F244" s="243"/>
      <c r="G244" s="243"/>
      <c r="H244" s="1"/>
      <c r="I244" s="1"/>
      <c r="J244" s="1"/>
      <c r="K244" s="1"/>
      <c r="L244" s="1"/>
      <c r="M244" s="1"/>
      <c r="N244" s="1"/>
      <c r="O244" s="1"/>
      <c r="P244" s="1"/>
      <c r="Q244" s="1"/>
      <c r="R244" s="1"/>
      <c r="S244" s="1"/>
      <c r="T244" s="1"/>
      <c r="U244" s="1"/>
    </row>
    <row r="245" spans="1:21" ht="15.75" customHeight="1" x14ac:dyDescent="0.2">
      <c r="A245" s="2"/>
      <c r="B245" s="2"/>
      <c r="C245" s="243"/>
      <c r="D245" s="243"/>
      <c r="E245" s="243"/>
      <c r="F245" s="243"/>
      <c r="G245" s="243"/>
      <c r="H245" s="1"/>
      <c r="I245" s="1"/>
      <c r="J245" s="1"/>
      <c r="K245" s="1"/>
      <c r="L245" s="1"/>
      <c r="M245" s="1"/>
      <c r="N245" s="1"/>
      <c r="O245" s="1"/>
      <c r="P245" s="1"/>
      <c r="Q245" s="1"/>
      <c r="R245" s="1"/>
      <c r="S245" s="1"/>
      <c r="T245" s="1"/>
      <c r="U245" s="1"/>
    </row>
    <row r="246" spans="1:21" ht="15.75" customHeight="1" x14ac:dyDescent="0.2">
      <c r="A246" s="2"/>
      <c r="B246" s="2"/>
      <c r="C246" s="243"/>
      <c r="D246" s="243"/>
      <c r="E246" s="243"/>
      <c r="F246" s="243"/>
      <c r="G246" s="243"/>
      <c r="H246" s="1"/>
      <c r="I246" s="1"/>
      <c r="J246" s="1"/>
      <c r="K246" s="1"/>
      <c r="L246" s="1"/>
      <c r="M246" s="1"/>
      <c r="N246" s="1"/>
      <c r="O246" s="1"/>
      <c r="P246" s="1"/>
      <c r="Q246" s="1"/>
      <c r="R246" s="1"/>
      <c r="S246" s="1"/>
      <c r="T246" s="1"/>
      <c r="U246" s="1"/>
    </row>
    <row r="247" spans="1:21" ht="15.75" customHeight="1" x14ac:dyDescent="0.2">
      <c r="A247" s="2"/>
      <c r="B247" s="2"/>
      <c r="C247" s="243"/>
      <c r="D247" s="243"/>
      <c r="E247" s="243"/>
      <c r="F247" s="243"/>
      <c r="G247" s="243"/>
      <c r="H247" s="1"/>
      <c r="I247" s="1"/>
      <c r="J247" s="1"/>
      <c r="K247" s="1"/>
      <c r="L247" s="1"/>
      <c r="M247" s="1"/>
      <c r="N247" s="1"/>
      <c r="O247" s="1"/>
      <c r="P247" s="1"/>
      <c r="Q247" s="1"/>
      <c r="R247" s="1"/>
      <c r="S247" s="1"/>
      <c r="T247" s="1"/>
      <c r="U247" s="1"/>
    </row>
    <row r="248" spans="1:21" ht="15.75" customHeight="1" x14ac:dyDescent="0.2">
      <c r="A248" s="2"/>
      <c r="B248" s="2"/>
      <c r="C248" s="243"/>
      <c r="D248" s="243"/>
      <c r="E248" s="243"/>
      <c r="F248" s="243"/>
      <c r="G248" s="243"/>
      <c r="H248" s="1"/>
      <c r="I248" s="1"/>
      <c r="J248" s="1"/>
      <c r="K248" s="1"/>
      <c r="L248" s="1"/>
      <c r="M248" s="1"/>
      <c r="N248" s="1"/>
      <c r="O248" s="1"/>
      <c r="P248" s="1"/>
      <c r="Q248" s="1"/>
      <c r="R248" s="1"/>
      <c r="S248" s="1"/>
      <c r="T248" s="1"/>
      <c r="U248" s="1"/>
    </row>
    <row r="249" spans="1:21" ht="15.75" customHeight="1" x14ac:dyDescent="0.2">
      <c r="A249" s="2"/>
      <c r="B249" s="2"/>
      <c r="C249" s="243"/>
      <c r="D249" s="243"/>
      <c r="E249" s="243"/>
      <c r="F249" s="243"/>
      <c r="G249" s="243"/>
      <c r="H249" s="1"/>
      <c r="I249" s="1"/>
      <c r="J249" s="1"/>
      <c r="K249" s="1"/>
      <c r="L249" s="1"/>
      <c r="M249" s="1"/>
      <c r="N249" s="1"/>
      <c r="O249" s="1"/>
      <c r="P249" s="1"/>
      <c r="Q249" s="1"/>
      <c r="R249" s="1"/>
      <c r="S249" s="1"/>
      <c r="T249" s="1"/>
      <c r="U249" s="1"/>
    </row>
    <row r="250" spans="1:21" ht="15.75" customHeight="1" x14ac:dyDescent="0.2">
      <c r="A250" s="2"/>
      <c r="B250" s="2"/>
      <c r="C250" s="243"/>
      <c r="D250" s="243"/>
      <c r="E250" s="243"/>
      <c r="F250" s="243"/>
      <c r="G250" s="243"/>
      <c r="H250" s="1"/>
      <c r="I250" s="1"/>
      <c r="J250" s="1"/>
      <c r="K250" s="1"/>
      <c r="L250" s="1"/>
      <c r="M250" s="1"/>
      <c r="N250" s="1"/>
      <c r="O250" s="1"/>
      <c r="P250" s="1"/>
      <c r="Q250" s="1"/>
      <c r="R250" s="1"/>
      <c r="S250" s="1"/>
      <c r="T250" s="1"/>
      <c r="U250" s="1"/>
    </row>
    <row r="251" spans="1:21" ht="15.75" customHeight="1" x14ac:dyDescent="0.2">
      <c r="A251" s="2"/>
      <c r="B251" s="2"/>
      <c r="C251" s="243"/>
      <c r="D251" s="243"/>
      <c r="E251" s="243"/>
      <c r="F251" s="243"/>
      <c r="G251" s="243"/>
      <c r="H251" s="1"/>
      <c r="I251" s="1"/>
      <c r="J251" s="1"/>
      <c r="K251" s="1"/>
      <c r="L251" s="1"/>
      <c r="M251" s="1"/>
      <c r="N251" s="1"/>
      <c r="O251" s="1"/>
      <c r="P251" s="1"/>
      <c r="Q251" s="1"/>
      <c r="R251" s="1"/>
      <c r="S251" s="1"/>
      <c r="T251" s="1"/>
      <c r="U251" s="1"/>
    </row>
    <row r="252" spans="1:21" ht="15.75" customHeight="1" x14ac:dyDescent="0.2">
      <c r="A252" s="2"/>
      <c r="B252" s="2"/>
      <c r="C252" s="243"/>
      <c r="D252" s="243"/>
      <c r="E252" s="243"/>
      <c r="F252" s="243"/>
      <c r="G252" s="243"/>
      <c r="H252" s="1"/>
      <c r="I252" s="1"/>
      <c r="J252" s="1"/>
      <c r="K252" s="1"/>
      <c r="L252" s="1"/>
      <c r="M252" s="1"/>
      <c r="N252" s="1"/>
      <c r="O252" s="1"/>
      <c r="P252" s="1"/>
      <c r="Q252" s="1"/>
      <c r="R252" s="1"/>
      <c r="S252" s="1"/>
      <c r="T252" s="1"/>
      <c r="U252" s="1"/>
    </row>
    <row r="253" spans="1:21" ht="15.75" customHeight="1" x14ac:dyDescent="0.2"/>
    <row r="254" spans="1:21" ht="15.75" customHeight="1" x14ac:dyDescent="0.2"/>
    <row r="255" spans="1:21" ht="15.75" customHeight="1" x14ac:dyDescent="0.2"/>
    <row r="256" spans="1:21"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sheetData>
  <sheetProtection algorithmName="SHA-512" hashValue="eYC14iZ2VwzAKF3V0JMTXf2zpmIFnG9VSvY8oNMw5zEdzksGFs2bp7ILGTUbh3aYykfPwJ5Fi2n0HAS0XltHXg==" saltValue="WqG3jcT8bdATM1yP5+gcHQ==" spinCount="100000" sheet="1" objects="1" scenarios="1"/>
  <mergeCells count="25">
    <mergeCell ref="A49:E49"/>
    <mergeCell ref="A50:E50"/>
    <mergeCell ref="A51:E51"/>
    <mergeCell ref="A26:E26"/>
    <mergeCell ref="A27:E27"/>
    <mergeCell ref="A28:E28"/>
    <mergeCell ref="A30:F30"/>
    <mergeCell ref="A31:F31"/>
    <mergeCell ref="A47:E47"/>
    <mergeCell ref="H13:I14"/>
    <mergeCell ref="A14:F14"/>
    <mergeCell ref="A24:E24"/>
    <mergeCell ref="A25:E25"/>
    <mergeCell ref="A48:E48"/>
    <mergeCell ref="H30:I31"/>
    <mergeCell ref="A8:E8"/>
    <mergeCell ref="A9:E9"/>
    <mergeCell ref="A10:E10"/>
    <mergeCell ref="A11:E11"/>
    <mergeCell ref="A13:F13"/>
    <mergeCell ref="A1:F1"/>
    <mergeCell ref="A3:F3"/>
    <mergeCell ref="H3:I4"/>
    <mergeCell ref="A4:F4"/>
    <mergeCell ref="A7:E7"/>
  </mergeCells>
  <conditionalFormatting sqref="J6">
    <cfRule type="cellIs" dxfId="2" priority="1" operator="greaterThan">
      <formula>"valor proposto superior ao máximo aceitável"</formula>
    </cfRule>
  </conditionalFormatting>
  <conditionalFormatting sqref="J16:J23">
    <cfRule type="cellIs" dxfId="1" priority="2" operator="greaterThan">
      <formula>"valor proposto superior ao máximo aceitável"</formula>
    </cfRule>
  </conditionalFormatting>
  <conditionalFormatting sqref="J33:J46">
    <cfRule type="cellIs" dxfId="0" priority="3" operator="greaterThan">
      <formula>"valor proposto superior ao máximo aceitável"</formula>
    </cfRule>
  </conditionalFormatting>
  <pageMargins left="0.511811024" right="0.511811024" top="0.78740157499999996" bottom="0.78740157499999996" header="0" footer="0"/>
  <pageSetup paperSize="9" scale="7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Z1000"/>
  <sheetViews>
    <sheetView showGridLines="0" tabSelected="1" workbookViewId="0">
      <selection activeCell="I6" sqref="I6"/>
    </sheetView>
  </sheetViews>
  <sheetFormatPr defaultColWidth="12.5703125" defaultRowHeight="15" customHeight="1" x14ac:dyDescent="0.2"/>
  <cols>
    <col min="1" max="1" width="24.7109375" customWidth="1"/>
    <col min="2" max="2" width="40.140625" customWidth="1"/>
    <col min="3" max="3" width="17.5703125" customWidth="1"/>
    <col min="4" max="4" width="12.7109375" customWidth="1"/>
    <col min="5" max="5" width="10.7109375" customWidth="1"/>
    <col min="6" max="6" width="16.85546875" customWidth="1"/>
    <col min="7" max="24" width="9" customWidth="1"/>
  </cols>
  <sheetData>
    <row r="1" spans="1:26" ht="21.75" customHeight="1" x14ac:dyDescent="0.2">
      <c r="A1" s="438" t="s">
        <v>598</v>
      </c>
      <c r="B1" s="302"/>
      <c r="C1" s="302"/>
      <c r="D1" s="303"/>
      <c r="E1" s="4"/>
      <c r="F1" s="4"/>
      <c r="G1" s="4"/>
      <c r="H1" s="4"/>
      <c r="I1" s="4"/>
      <c r="J1" s="4"/>
      <c r="K1" s="4"/>
      <c r="L1" s="4"/>
      <c r="M1" s="4"/>
      <c r="N1" s="4"/>
      <c r="O1" s="4"/>
      <c r="P1" s="4"/>
      <c r="Q1" s="4"/>
      <c r="R1" s="4"/>
      <c r="S1" s="4"/>
      <c r="T1" s="4"/>
      <c r="U1" s="4"/>
      <c r="V1" s="4"/>
      <c r="W1" s="4"/>
      <c r="X1" s="4"/>
      <c r="Y1" s="4"/>
      <c r="Z1" s="4"/>
    </row>
    <row r="2" spans="1:26" ht="30" customHeight="1" x14ac:dyDescent="0.2">
      <c r="A2" s="296" t="s">
        <v>599</v>
      </c>
      <c r="B2" s="296" t="s">
        <v>600</v>
      </c>
      <c r="C2" s="296" t="s">
        <v>601</v>
      </c>
      <c r="D2" s="296" t="s">
        <v>602</v>
      </c>
      <c r="E2" s="4"/>
      <c r="F2" s="4"/>
      <c r="G2" s="4"/>
      <c r="H2" s="4"/>
      <c r="I2" s="4"/>
      <c r="J2" s="4"/>
      <c r="K2" s="4"/>
      <c r="L2" s="4"/>
      <c r="M2" s="4"/>
      <c r="N2" s="4"/>
      <c r="O2" s="4"/>
      <c r="P2" s="4"/>
      <c r="Q2" s="4"/>
      <c r="R2" s="4"/>
      <c r="S2" s="4"/>
      <c r="T2" s="4"/>
      <c r="U2" s="4"/>
      <c r="V2" s="4"/>
      <c r="W2" s="4"/>
      <c r="X2" s="4"/>
      <c r="Y2" s="4"/>
      <c r="Z2" s="4"/>
    </row>
    <row r="3" spans="1:26" ht="28.5" customHeight="1" x14ac:dyDescent="0.2">
      <c r="A3" s="43" t="s">
        <v>603</v>
      </c>
      <c r="B3" s="43" t="s">
        <v>604</v>
      </c>
      <c r="C3" s="43" t="s">
        <v>605</v>
      </c>
      <c r="D3" s="43">
        <v>21</v>
      </c>
      <c r="E3" s="4"/>
      <c r="F3" s="4"/>
      <c r="G3" s="4"/>
      <c r="H3" s="4"/>
      <c r="I3" s="4"/>
      <c r="J3" s="4"/>
      <c r="K3" s="4"/>
      <c r="L3" s="4"/>
      <c r="M3" s="4"/>
      <c r="N3" s="4"/>
      <c r="O3" s="4"/>
      <c r="P3" s="4"/>
      <c r="Q3" s="4"/>
      <c r="R3" s="4"/>
      <c r="S3" s="4"/>
      <c r="T3" s="4"/>
      <c r="U3" s="4"/>
      <c r="V3" s="4"/>
      <c r="W3" s="4"/>
      <c r="X3" s="4"/>
      <c r="Y3" s="4"/>
      <c r="Z3" s="4"/>
    </row>
    <row r="4" spans="1:26" ht="37.5" customHeight="1" x14ac:dyDescent="0.2">
      <c r="A4" s="43" t="s">
        <v>606</v>
      </c>
      <c r="B4" s="43" t="s">
        <v>607</v>
      </c>
      <c r="C4" s="43" t="s">
        <v>608</v>
      </c>
      <c r="D4" s="43">
        <v>19</v>
      </c>
      <c r="E4" s="4"/>
      <c r="F4" s="4"/>
      <c r="G4" s="4"/>
      <c r="H4" s="4"/>
      <c r="I4" s="4"/>
      <c r="J4" s="4"/>
      <c r="K4" s="4"/>
      <c r="L4" s="4"/>
      <c r="M4" s="4"/>
      <c r="N4" s="4"/>
      <c r="O4" s="4"/>
      <c r="P4" s="4"/>
      <c r="Q4" s="4"/>
      <c r="R4" s="4"/>
      <c r="S4" s="4"/>
      <c r="T4" s="4"/>
      <c r="U4" s="4"/>
      <c r="V4" s="4"/>
      <c r="W4" s="4"/>
      <c r="X4" s="4"/>
      <c r="Y4" s="4"/>
      <c r="Z4" s="4"/>
    </row>
    <row r="5" spans="1:26" ht="30.75" customHeight="1" x14ac:dyDescent="0.2">
      <c r="A5" s="43" t="s">
        <v>609</v>
      </c>
      <c r="B5" s="43" t="s">
        <v>610</v>
      </c>
      <c r="C5" s="43" t="s">
        <v>611</v>
      </c>
      <c r="D5" s="43">
        <v>21</v>
      </c>
      <c r="E5" s="4"/>
      <c r="F5" s="4"/>
      <c r="G5" s="4"/>
      <c r="H5" s="4"/>
      <c r="I5" s="4"/>
      <c r="J5" s="4"/>
      <c r="K5" s="4"/>
      <c r="L5" s="4"/>
      <c r="M5" s="4"/>
      <c r="N5" s="4"/>
      <c r="O5" s="4"/>
      <c r="P5" s="4"/>
      <c r="Q5" s="4"/>
      <c r="R5" s="4"/>
      <c r="S5" s="4"/>
      <c r="T5" s="4"/>
      <c r="U5" s="4"/>
      <c r="V5" s="4"/>
      <c r="W5" s="4"/>
      <c r="X5" s="4"/>
      <c r="Y5" s="4"/>
      <c r="Z5" s="4"/>
    </row>
    <row r="6" spans="1:26" ht="28.5" customHeight="1" x14ac:dyDescent="0.2">
      <c r="A6" s="43" t="s">
        <v>612</v>
      </c>
      <c r="B6" s="43" t="s">
        <v>613</v>
      </c>
      <c r="C6" s="43" t="s">
        <v>614</v>
      </c>
      <c r="D6" s="175">
        <v>20</v>
      </c>
      <c r="E6" s="4"/>
      <c r="F6" s="4"/>
      <c r="G6" s="4"/>
      <c r="H6" s="4"/>
      <c r="I6" s="4"/>
      <c r="J6" s="4"/>
      <c r="K6" s="4"/>
      <c r="L6" s="4"/>
      <c r="M6" s="4"/>
      <c r="N6" s="4"/>
      <c r="O6" s="4"/>
      <c r="P6" s="4"/>
      <c r="Q6" s="4"/>
      <c r="R6" s="4"/>
      <c r="S6" s="4"/>
      <c r="T6" s="4"/>
      <c r="U6" s="4"/>
      <c r="V6" s="4"/>
      <c r="W6" s="4"/>
      <c r="X6" s="4"/>
      <c r="Y6" s="4"/>
      <c r="Z6" s="4"/>
    </row>
    <row r="7" spans="1:26" ht="31.5" customHeight="1" x14ac:dyDescent="0.2">
      <c r="A7" s="43" t="s">
        <v>615</v>
      </c>
      <c r="B7" s="43" t="s">
        <v>616</v>
      </c>
      <c r="C7" s="43" t="s">
        <v>617</v>
      </c>
      <c r="D7" s="297">
        <v>17</v>
      </c>
      <c r="E7" s="4"/>
      <c r="F7" s="4"/>
      <c r="G7" s="4"/>
      <c r="H7" s="4"/>
      <c r="I7" s="4"/>
      <c r="J7" s="4"/>
      <c r="K7" s="4"/>
      <c r="L7" s="4"/>
      <c r="M7" s="4"/>
      <c r="N7" s="4"/>
      <c r="O7" s="4"/>
      <c r="P7" s="4"/>
      <c r="Q7" s="4"/>
      <c r="R7" s="4"/>
      <c r="S7" s="4"/>
      <c r="T7" s="4"/>
      <c r="U7" s="4"/>
      <c r="V7" s="4"/>
      <c r="W7" s="4"/>
      <c r="X7" s="4"/>
      <c r="Y7" s="4"/>
      <c r="Z7" s="4"/>
    </row>
    <row r="8" spans="1:26" ht="33" customHeight="1" x14ac:dyDescent="0.2">
      <c r="A8" s="43" t="s">
        <v>618</v>
      </c>
      <c r="B8" s="43" t="s">
        <v>619</v>
      </c>
      <c r="C8" s="43" t="s">
        <v>620</v>
      </c>
      <c r="D8" s="297">
        <v>21</v>
      </c>
      <c r="E8" s="4"/>
      <c r="F8" s="4"/>
      <c r="G8" s="4"/>
      <c r="H8" s="4"/>
      <c r="I8" s="4"/>
      <c r="J8" s="4"/>
      <c r="K8" s="4"/>
      <c r="L8" s="4"/>
      <c r="M8" s="4"/>
      <c r="N8" s="4"/>
      <c r="O8" s="4"/>
      <c r="P8" s="4"/>
      <c r="Q8" s="4"/>
      <c r="R8" s="4"/>
      <c r="S8" s="4"/>
      <c r="T8" s="4"/>
      <c r="U8" s="4"/>
      <c r="V8" s="4"/>
      <c r="W8" s="4"/>
      <c r="X8" s="4"/>
      <c r="Y8" s="4"/>
      <c r="Z8" s="4"/>
    </row>
    <row r="9" spans="1:26" ht="28.5" customHeight="1" x14ac:dyDescent="0.2">
      <c r="A9" s="43" t="s">
        <v>621</v>
      </c>
      <c r="B9" s="43" t="s">
        <v>622</v>
      </c>
      <c r="C9" s="43" t="s">
        <v>623</v>
      </c>
      <c r="D9" s="297">
        <v>21</v>
      </c>
      <c r="E9" s="45"/>
      <c r="F9" s="4"/>
      <c r="G9" s="4"/>
      <c r="H9" s="4"/>
      <c r="I9" s="4"/>
      <c r="J9" s="4"/>
      <c r="K9" s="4"/>
      <c r="L9" s="4"/>
      <c r="M9" s="4"/>
      <c r="N9" s="4"/>
      <c r="O9" s="4"/>
      <c r="P9" s="4"/>
      <c r="Q9" s="4"/>
      <c r="R9" s="4"/>
      <c r="S9" s="4"/>
      <c r="T9" s="4"/>
      <c r="U9" s="4"/>
      <c r="V9" s="4"/>
      <c r="W9" s="4"/>
      <c r="X9" s="4"/>
      <c r="Y9" s="4"/>
      <c r="Z9" s="4"/>
    </row>
    <row r="10" spans="1:26" ht="30" customHeight="1" x14ac:dyDescent="0.2">
      <c r="A10" s="43" t="s">
        <v>624</v>
      </c>
      <c r="B10" s="43" t="s">
        <v>625</v>
      </c>
      <c r="C10" s="43" t="s">
        <v>626</v>
      </c>
      <c r="D10" s="297">
        <v>20</v>
      </c>
      <c r="E10" s="45"/>
      <c r="F10" s="4"/>
      <c r="G10" s="4"/>
      <c r="H10" s="4"/>
      <c r="I10" s="4"/>
      <c r="J10" s="4"/>
      <c r="K10" s="4"/>
      <c r="L10" s="4"/>
      <c r="M10" s="4"/>
      <c r="N10" s="4"/>
      <c r="O10" s="4"/>
      <c r="P10" s="4"/>
      <c r="Q10" s="4"/>
      <c r="R10" s="4"/>
      <c r="S10" s="4"/>
      <c r="T10" s="4"/>
      <c r="U10" s="4"/>
      <c r="V10" s="4"/>
      <c r="W10" s="4"/>
      <c r="X10" s="4"/>
      <c r="Y10" s="4"/>
      <c r="Z10" s="4"/>
    </row>
    <row r="11" spans="1:26" ht="31.5" customHeight="1" x14ac:dyDescent="0.2">
      <c r="A11" s="43" t="s">
        <v>627</v>
      </c>
      <c r="B11" s="43" t="s">
        <v>628</v>
      </c>
      <c r="C11" s="43" t="s">
        <v>629</v>
      </c>
      <c r="D11" s="297">
        <v>20</v>
      </c>
      <c r="E11" s="45"/>
      <c r="F11" s="4"/>
      <c r="G11" s="4"/>
      <c r="H11" s="4"/>
      <c r="I11" s="4"/>
      <c r="J11" s="4"/>
      <c r="K11" s="4"/>
      <c r="L11" s="4"/>
      <c r="M11" s="4"/>
      <c r="N11" s="4"/>
      <c r="O11" s="4"/>
      <c r="P11" s="4"/>
      <c r="Q11" s="4"/>
      <c r="R11" s="4"/>
      <c r="S11" s="4"/>
      <c r="T11" s="4"/>
      <c r="U11" s="4"/>
      <c r="V11" s="4"/>
      <c r="W11" s="4"/>
      <c r="X11" s="4"/>
      <c r="Y11" s="4"/>
      <c r="Z11" s="4"/>
    </row>
    <row r="12" spans="1:26" ht="27.75" customHeight="1" x14ac:dyDescent="0.2">
      <c r="A12" s="43" t="s">
        <v>630</v>
      </c>
      <c r="B12" s="43" t="s">
        <v>241</v>
      </c>
      <c r="C12" s="43" t="s">
        <v>241</v>
      </c>
      <c r="D12" s="43">
        <v>22</v>
      </c>
      <c r="E12" s="4"/>
      <c r="F12" s="4"/>
      <c r="G12" s="4"/>
      <c r="H12" s="4"/>
      <c r="I12" s="4"/>
      <c r="J12" s="4"/>
      <c r="K12" s="4"/>
      <c r="L12" s="4"/>
      <c r="M12" s="4"/>
      <c r="N12" s="4"/>
      <c r="O12" s="4"/>
      <c r="P12" s="4"/>
      <c r="Q12" s="4"/>
      <c r="R12" s="4"/>
      <c r="S12" s="4"/>
      <c r="T12" s="4"/>
      <c r="U12" s="4"/>
      <c r="V12" s="4"/>
      <c r="W12" s="4"/>
      <c r="X12" s="4"/>
      <c r="Y12" s="4"/>
      <c r="Z12" s="4"/>
    </row>
    <row r="13" spans="1:26" ht="27.75" customHeight="1" x14ac:dyDescent="0.2">
      <c r="A13" s="43" t="s">
        <v>631</v>
      </c>
      <c r="B13" s="43" t="s">
        <v>241</v>
      </c>
      <c r="C13" s="43" t="s">
        <v>241</v>
      </c>
      <c r="D13" s="43">
        <v>22</v>
      </c>
      <c r="E13" s="4"/>
      <c r="F13" s="4"/>
      <c r="G13" s="4"/>
      <c r="H13" s="4"/>
      <c r="I13" s="4"/>
      <c r="J13" s="4"/>
      <c r="K13" s="4"/>
      <c r="L13" s="4"/>
      <c r="M13" s="4"/>
      <c r="N13" s="4"/>
      <c r="O13" s="4"/>
      <c r="P13" s="4"/>
      <c r="Q13" s="4"/>
      <c r="R13" s="4"/>
      <c r="S13" s="4"/>
      <c r="T13" s="4"/>
      <c r="U13" s="4"/>
      <c r="V13" s="4"/>
      <c r="W13" s="4"/>
      <c r="X13" s="4"/>
      <c r="Y13" s="4"/>
      <c r="Z13" s="4"/>
    </row>
    <row r="14" spans="1:26" ht="27.75" customHeight="1" x14ac:dyDescent="0.2">
      <c r="A14" s="193" t="s">
        <v>632</v>
      </c>
      <c r="B14" s="193" t="s">
        <v>633</v>
      </c>
      <c r="C14" s="193" t="s">
        <v>634</v>
      </c>
      <c r="D14" s="193">
        <v>21</v>
      </c>
      <c r="E14" s="4"/>
      <c r="F14" s="4"/>
      <c r="G14" s="4"/>
      <c r="H14" s="4"/>
      <c r="I14" s="4"/>
      <c r="J14" s="4"/>
      <c r="K14" s="4"/>
      <c r="L14" s="4"/>
      <c r="M14" s="4"/>
      <c r="N14" s="4"/>
      <c r="O14" s="4"/>
      <c r="P14" s="4"/>
      <c r="Q14" s="4"/>
      <c r="R14" s="4"/>
      <c r="S14" s="4"/>
      <c r="T14" s="4"/>
      <c r="U14" s="4"/>
      <c r="V14" s="4"/>
      <c r="W14" s="4"/>
      <c r="X14" s="4"/>
      <c r="Y14" s="4"/>
      <c r="Z14" s="4"/>
    </row>
    <row r="15" spans="1:26" ht="25.5" customHeight="1" x14ac:dyDescent="0.2">
      <c r="A15" s="439" t="s">
        <v>635</v>
      </c>
      <c r="B15" s="316"/>
      <c r="C15" s="344"/>
      <c r="D15" s="298">
        <f>SUM(D3:D14)</f>
        <v>245</v>
      </c>
      <c r="E15" s="4"/>
      <c r="F15" s="4"/>
      <c r="G15" s="4"/>
      <c r="H15" s="4"/>
      <c r="I15" s="4"/>
      <c r="J15" s="4"/>
      <c r="K15" s="4"/>
      <c r="L15" s="4"/>
      <c r="M15" s="4"/>
      <c r="N15" s="4"/>
      <c r="O15" s="4"/>
      <c r="P15" s="4"/>
      <c r="Q15" s="4"/>
      <c r="R15" s="4"/>
      <c r="S15" s="4"/>
      <c r="T15" s="4"/>
      <c r="U15" s="4"/>
      <c r="V15" s="4"/>
      <c r="W15" s="4"/>
      <c r="X15" s="4"/>
      <c r="Y15" s="4"/>
      <c r="Z15" s="4"/>
    </row>
    <row r="16" spans="1:26" ht="27" customHeight="1" x14ac:dyDescent="0.2">
      <c r="A16" s="440" t="s">
        <v>636</v>
      </c>
      <c r="B16" s="302"/>
      <c r="C16" s="303"/>
      <c r="D16" s="299">
        <f>D15/12</f>
        <v>20.416666666666668</v>
      </c>
      <c r="E16" s="4"/>
      <c r="F16" s="4"/>
      <c r="G16" s="4"/>
      <c r="H16" s="4"/>
      <c r="I16" s="4"/>
      <c r="J16" s="4"/>
      <c r="K16" s="4"/>
      <c r="L16" s="4"/>
      <c r="M16" s="4"/>
      <c r="N16" s="4"/>
      <c r="O16" s="4"/>
      <c r="P16" s="4"/>
      <c r="Q16" s="4"/>
      <c r="R16" s="4"/>
      <c r="S16" s="4"/>
      <c r="T16" s="4"/>
      <c r="U16" s="4"/>
      <c r="V16" s="4"/>
      <c r="W16" s="4"/>
      <c r="X16" s="4"/>
      <c r="Y16" s="4"/>
      <c r="Z16" s="4"/>
    </row>
    <row r="17" spans="1:26" ht="23.25" customHeight="1" x14ac:dyDescent="0.2">
      <c r="A17" s="441" t="s">
        <v>637</v>
      </c>
      <c r="B17" s="302"/>
      <c r="C17" s="303"/>
      <c r="D17" s="300">
        <v>22</v>
      </c>
      <c r="E17" s="4"/>
      <c r="F17" s="4"/>
      <c r="G17" s="4"/>
      <c r="H17" s="4"/>
      <c r="I17" s="4"/>
      <c r="J17" s="4"/>
      <c r="K17" s="4"/>
      <c r="L17" s="4"/>
      <c r="M17" s="4"/>
      <c r="N17" s="4"/>
      <c r="O17" s="4"/>
      <c r="P17" s="4"/>
      <c r="Q17" s="4"/>
      <c r="R17" s="4"/>
      <c r="S17" s="4"/>
      <c r="T17" s="4"/>
      <c r="U17" s="4"/>
      <c r="V17" s="4"/>
      <c r="W17" s="4"/>
      <c r="X17" s="4"/>
      <c r="Y17" s="4"/>
      <c r="Z17" s="4"/>
    </row>
    <row r="18" spans="1:26" ht="12.75" customHeight="1" x14ac:dyDescent="0.2">
      <c r="A18" s="4"/>
      <c r="B18" s="45"/>
      <c r="C18" s="45"/>
      <c r="D18" s="45"/>
      <c r="E18" s="4"/>
      <c r="F18" s="4"/>
      <c r="G18" s="4"/>
      <c r="H18" s="4"/>
      <c r="I18" s="4"/>
      <c r="J18" s="4"/>
      <c r="K18" s="4"/>
      <c r="L18" s="4"/>
      <c r="M18" s="4"/>
      <c r="N18" s="4"/>
      <c r="O18" s="4"/>
      <c r="P18" s="4"/>
      <c r="Q18" s="4"/>
      <c r="R18" s="4"/>
      <c r="S18" s="4"/>
      <c r="T18" s="4"/>
      <c r="U18" s="4"/>
      <c r="V18" s="4"/>
      <c r="W18" s="4"/>
      <c r="X18" s="4"/>
      <c r="Y18" s="4"/>
      <c r="Z18" s="4"/>
    </row>
    <row r="19" spans="1:26" ht="12.75" customHeight="1" x14ac:dyDescent="0.2">
      <c r="A19" s="4"/>
      <c r="B19" s="45"/>
      <c r="C19" s="45"/>
      <c r="D19" s="45"/>
      <c r="E19" s="4"/>
      <c r="F19" s="4"/>
      <c r="G19" s="4"/>
      <c r="H19" s="4"/>
      <c r="I19" s="4"/>
      <c r="J19" s="4"/>
      <c r="K19" s="4"/>
      <c r="L19" s="4"/>
      <c r="M19" s="4"/>
      <c r="N19" s="4"/>
      <c r="O19" s="4"/>
      <c r="P19" s="4"/>
      <c r="Q19" s="4"/>
      <c r="R19" s="4"/>
      <c r="S19" s="4"/>
      <c r="T19" s="4"/>
      <c r="U19" s="4"/>
      <c r="V19" s="4"/>
      <c r="W19" s="4"/>
      <c r="X19" s="4"/>
      <c r="Y19" s="4"/>
      <c r="Z19" s="4"/>
    </row>
    <row r="20" spans="1:26" ht="12.75" customHeight="1" x14ac:dyDescent="0.2">
      <c r="A20" s="4"/>
      <c r="B20" s="45"/>
      <c r="C20" s="45"/>
      <c r="D20" s="45"/>
      <c r="E20" s="4"/>
      <c r="F20" s="4"/>
      <c r="G20" s="4"/>
      <c r="H20" s="4"/>
      <c r="I20" s="4"/>
      <c r="J20" s="4"/>
      <c r="K20" s="4"/>
      <c r="L20" s="4"/>
      <c r="M20" s="4"/>
      <c r="N20" s="4"/>
      <c r="O20" s="4"/>
      <c r="P20" s="4"/>
      <c r="Q20" s="4"/>
      <c r="R20" s="4"/>
      <c r="S20" s="4"/>
      <c r="T20" s="4"/>
      <c r="U20" s="4"/>
      <c r="V20" s="4"/>
      <c r="W20" s="4"/>
      <c r="X20" s="4"/>
      <c r="Y20" s="4"/>
      <c r="Z20" s="4"/>
    </row>
    <row r="21" spans="1:26" ht="12.75" customHeight="1" x14ac:dyDescent="0.2">
      <c r="A21" s="4"/>
      <c r="B21" s="45"/>
      <c r="C21" s="45"/>
      <c r="D21" s="45"/>
      <c r="E21" s="4"/>
      <c r="F21" s="4"/>
      <c r="G21" s="4"/>
      <c r="H21" s="4"/>
      <c r="I21" s="4"/>
      <c r="J21" s="4"/>
      <c r="K21" s="4"/>
      <c r="L21" s="4"/>
      <c r="M21" s="4"/>
      <c r="N21" s="4"/>
      <c r="O21" s="4"/>
      <c r="P21" s="4"/>
      <c r="Q21" s="4"/>
      <c r="R21" s="4"/>
      <c r="S21" s="4"/>
      <c r="T21" s="4"/>
      <c r="U21" s="4"/>
      <c r="V21" s="4"/>
      <c r="W21" s="4"/>
      <c r="X21" s="4"/>
      <c r="Y21" s="4"/>
      <c r="Z21" s="4"/>
    </row>
    <row r="22" spans="1:26" ht="12.75" customHeight="1" x14ac:dyDescent="0.2">
      <c r="A22" s="4"/>
      <c r="B22" s="45"/>
      <c r="C22" s="45"/>
      <c r="D22" s="45"/>
      <c r="E22" s="4"/>
      <c r="F22" s="4"/>
      <c r="G22" s="4"/>
      <c r="H22" s="4"/>
      <c r="I22" s="4"/>
      <c r="J22" s="4"/>
      <c r="K22" s="4"/>
      <c r="L22" s="4"/>
      <c r="M22" s="4"/>
      <c r="N22" s="4"/>
      <c r="O22" s="4"/>
      <c r="P22" s="4"/>
      <c r="Q22" s="4"/>
      <c r="R22" s="4"/>
      <c r="S22" s="4"/>
      <c r="T22" s="4"/>
      <c r="U22" s="4"/>
      <c r="V22" s="4"/>
      <c r="W22" s="4"/>
      <c r="X22" s="4"/>
      <c r="Y22" s="4"/>
      <c r="Z22" s="4"/>
    </row>
    <row r="23" spans="1:26" ht="12.75" customHeight="1" x14ac:dyDescent="0.2">
      <c r="A23" s="4"/>
      <c r="B23" s="45"/>
      <c r="C23" s="45"/>
      <c r="D23" s="45"/>
      <c r="E23" s="4"/>
      <c r="F23" s="4"/>
      <c r="G23" s="4"/>
      <c r="H23" s="4"/>
      <c r="I23" s="4"/>
      <c r="J23" s="4"/>
      <c r="K23" s="4"/>
      <c r="L23" s="4"/>
      <c r="M23" s="4"/>
      <c r="N23" s="4"/>
      <c r="O23" s="4"/>
      <c r="P23" s="4"/>
      <c r="Q23" s="4"/>
      <c r="R23" s="4"/>
      <c r="S23" s="4"/>
      <c r="T23" s="4"/>
      <c r="U23" s="4"/>
      <c r="V23" s="4"/>
      <c r="W23" s="4"/>
      <c r="X23" s="4"/>
      <c r="Y23" s="4"/>
      <c r="Z23" s="4"/>
    </row>
    <row r="24" spans="1:26" ht="12.75" customHeight="1" x14ac:dyDescent="0.2">
      <c r="A24" s="4"/>
      <c r="B24" s="45"/>
      <c r="C24" s="45"/>
      <c r="D24" s="45"/>
      <c r="E24" s="4"/>
      <c r="F24" s="4"/>
      <c r="G24" s="4"/>
      <c r="H24" s="4"/>
      <c r="I24" s="4"/>
      <c r="J24" s="4"/>
      <c r="K24" s="4"/>
      <c r="L24" s="4"/>
      <c r="M24" s="4"/>
      <c r="N24" s="4"/>
      <c r="O24" s="4"/>
      <c r="P24" s="4"/>
      <c r="Q24" s="4"/>
      <c r="R24" s="4"/>
      <c r="S24" s="4"/>
      <c r="T24" s="4"/>
      <c r="U24" s="4"/>
      <c r="V24" s="4"/>
      <c r="W24" s="4"/>
      <c r="X24" s="4"/>
      <c r="Y24" s="4"/>
      <c r="Z24" s="4"/>
    </row>
    <row r="25" spans="1:26" ht="12.75" customHeight="1" x14ac:dyDescent="0.2">
      <c r="A25" s="4"/>
      <c r="B25" s="45"/>
      <c r="C25" s="45"/>
      <c r="D25" s="45"/>
      <c r="E25" s="4"/>
      <c r="F25" s="4"/>
      <c r="G25" s="4"/>
      <c r="H25" s="4"/>
      <c r="I25" s="4"/>
      <c r="J25" s="4"/>
      <c r="K25" s="4"/>
      <c r="L25" s="4"/>
      <c r="M25" s="4"/>
      <c r="N25" s="4"/>
      <c r="O25" s="4"/>
      <c r="P25" s="4"/>
      <c r="Q25" s="4"/>
      <c r="R25" s="4"/>
      <c r="S25" s="4"/>
      <c r="T25" s="4"/>
      <c r="U25" s="4"/>
      <c r="V25" s="4"/>
      <c r="W25" s="4"/>
      <c r="X25" s="4"/>
      <c r="Y25" s="4"/>
      <c r="Z25" s="4"/>
    </row>
    <row r="26" spans="1:26" ht="12.75" customHeight="1" x14ac:dyDescent="0.2">
      <c r="A26" s="4"/>
      <c r="B26" s="45"/>
      <c r="C26" s="45"/>
      <c r="D26" s="45"/>
      <c r="E26" s="4"/>
      <c r="F26" s="4"/>
      <c r="G26" s="4"/>
      <c r="H26" s="4"/>
      <c r="I26" s="4"/>
      <c r="J26" s="4"/>
      <c r="K26" s="4"/>
      <c r="L26" s="4"/>
      <c r="M26" s="4"/>
      <c r="N26" s="4"/>
      <c r="O26" s="4"/>
      <c r="P26" s="4"/>
      <c r="Q26" s="4"/>
      <c r="R26" s="4"/>
      <c r="S26" s="4"/>
      <c r="T26" s="4"/>
      <c r="U26" s="4"/>
      <c r="V26" s="4"/>
      <c r="W26" s="4"/>
      <c r="X26" s="4"/>
      <c r="Y26" s="4"/>
      <c r="Z26" s="4"/>
    </row>
    <row r="27" spans="1:26" ht="12.75" customHeight="1" x14ac:dyDescent="0.2">
      <c r="A27" s="4"/>
      <c r="B27" s="45"/>
      <c r="C27" s="45"/>
      <c r="D27" s="45"/>
      <c r="E27" s="4"/>
      <c r="F27" s="4"/>
      <c r="G27" s="4"/>
      <c r="H27" s="4"/>
      <c r="I27" s="4"/>
      <c r="J27" s="4"/>
      <c r="K27" s="4"/>
      <c r="L27" s="4"/>
      <c r="M27" s="4"/>
      <c r="N27" s="4"/>
      <c r="O27" s="4"/>
      <c r="P27" s="4"/>
      <c r="Q27" s="4"/>
      <c r="R27" s="4"/>
      <c r="S27" s="4"/>
      <c r="T27" s="4"/>
      <c r="U27" s="4"/>
      <c r="V27" s="4"/>
      <c r="W27" s="4"/>
      <c r="X27" s="4"/>
      <c r="Y27" s="4"/>
      <c r="Z27" s="4"/>
    </row>
    <row r="28" spans="1:26" ht="12.75" customHeight="1" x14ac:dyDescent="0.2">
      <c r="A28" s="4"/>
      <c r="B28" s="45"/>
      <c r="C28" s="45"/>
      <c r="D28" s="45"/>
      <c r="E28" s="4"/>
      <c r="F28" s="4"/>
      <c r="G28" s="4"/>
      <c r="H28" s="4"/>
      <c r="I28" s="4"/>
      <c r="J28" s="4"/>
      <c r="K28" s="4"/>
      <c r="L28" s="4"/>
      <c r="M28" s="4"/>
      <c r="N28" s="4"/>
      <c r="O28" s="4"/>
      <c r="P28" s="4"/>
      <c r="Q28" s="4"/>
      <c r="R28" s="4"/>
      <c r="S28" s="4"/>
      <c r="T28" s="4"/>
      <c r="U28" s="4"/>
      <c r="V28" s="4"/>
      <c r="W28" s="4"/>
      <c r="X28" s="4"/>
      <c r="Y28" s="4"/>
      <c r="Z28" s="4"/>
    </row>
    <row r="29" spans="1:26" ht="12.75" customHeight="1" x14ac:dyDescent="0.2">
      <c r="A29" s="4"/>
      <c r="B29" s="45"/>
      <c r="C29" s="45"/>
      <c r="D29" s="45"/>
      <c r="E29" s="4"/>
      <c r="F29" s="4"/>
      <c r="G29" s="4"/>
      <c r="H29" s="4"/>
      <c r="I29" s="4"/>
      <c r="J29" s="4"/>
      <c r="K29" s="4"/>
      <c r="L29" s="4"/>
      <c r="M29" s="4"/>
      <c r="N29" s="4"/>
      <c r="O29" s="4"/>
      <c r="P29" s="4"/>
      <c r="Q29" s="4"/>
      <c r="R29" s="4"/>
      <c r="S29" s="4"/>
      <c r="T29" s="4"/>
      <c r="U29" s="4"/>
      <c r="V29" s="4"/>
      <c r="W29" s="4"/>
      <c r="X29" s="4"/>
      <c r="Y29" s="4"/>
      <c r="Z29" s="4"/>
    </row>
    <row r="30" spans="1:26" ht="12.75" customHeight="1" x14ac:dyDescent="0.2">
      <c r="A30" s="4"/>
      <c r="B30" s="45"/>
      <c r="C30" s="45"/>
      <c r="D30" s="45"/>
      <c r="E30" s="4"/>
      <c r="F30" s="4"/>
      <c r="G30" s="4"/>
      <c r="H30" s="4"/>
      <c r="I30" s="4"/>
      <c r="J30" s="4"/>
      <c r="K30" s="4"/>
      <c r="L30" s="4"/>
      <c r="M30" s="4"/>
      <c r="N30" s="4"/>
      <c r="O30" s="4"/>
      <c r="P30" s="4"/>
      <c r="Q30" s="4"/>
      <c r="R30" s="4"/>
      <c r="S30" s="4"/>
      <c r="T30" s="4"/>
      <c r="U30" s="4"/>
      <c r="V30" s="4"/>
      <c r="W30" s="4"/>
      <c r="X30" s="4"/>
      <c r="Y30" s="4"/>
      <c r="Z30" s="4"/>
    </row>
    <row r="31" spans="1:26" ht="12.75" customHeight="1" x14ac:dyDescent="0.2">
      <c r="A31" s="4"/>
      <c r="B31" s="45"/>
      <c r="C31" s="45"/>
      <c r="D31" s="45"/>
      <c r="E31" s="4"/>
      <c r="F31" s="4"/>
      <c r="G31" s="4"/>
      <c r="H31" s="4"/>
      <c r="I31" s="4"/>
      <c r="J31" s="4"/>
      <c r="K31" s="4"/>
      <c r="L31" s="4"/>
      <c r="M31" s="4"/>
      <c r="N31" s="4"/>
      <c r="O31" s="4"/>
      <c r="P31" s="4"/>
      <c r="Q31" s="4"/>
      <c r="R31" s="4"/>
      <c r="S31" s="4"/>
      <c r="T31" s="4"/>
      <c r="U31" s="4"/>
      <c r="V31" s="4"/>
      <c r="W31" s="4"/>
      <c r="X31" s="4"/>
      <c r="Y31" s="4"/>
      <c r="Z31" s="4"/>
    </row>
    <row r="32" spans="1:26" ht="12.75" customHeight="1" x14ac:dyDescent="0.2">
      <c r="A32" s="4"/>
      <c r="B32" s="45"/>
      <c r="C32" s="45"/>
      <c r="D32" s="45"/>
      <c r="E32" s="4"/>
      <c r="F32" s="4"/>
      <c r="G32" s="4"/>
      <c r="H32" s="4"/>
      <c r="I32" s="4"/>
      <c r="J32" s="4"/>
      <c r="K32" s="4"/>
      <c r="L32" s="4"/>
      <c r="M32" s="4"/>
      <c r="N32" s="4"/>
      <c r="O32" s="4"/>
      <c r="P32" s="4"/>
      <c r="Q32" s="4"/>
      <c r="R32" s="4"/>
      <c r="S32" s="4"/>
      <c r="T32" s="4"/>
      <c r="U32" s="4"/>
      <c r="V32" s="4"/>
      <c r="W32" s="4"/>
      <c r="X32" s="4"/>
      <c r="Y32" s="4"/>
      <c r="Z32" s="4"/>
    </row>
    <row r="33" spans="1:26" ht="12.75" customHeight="1" x14ac:dyDescent="0.2">
      <c r="A33" s="4"/>
      <c r="B33" s="45"/>
      <c r="C33" s="45"/>
      <c r="D33" s="45"/>
      <c r="E33" s="4"/>
      <c r="F33" s="4"/>
      <c r="G33" s="4"/>
      <c r="H33" s="4"/>
      <c r="I33" s="4"/>
      <c r="J33" s="4"/>
      <c r="K33" s="4"/>
      <c r="L33" s="4"/>
      <c r="M33" s="4"/>
      <c r="N33" s="4"/>
      <c r="O33" s="4"/>
      <c r="P33" s="4"/>
      <c r="Q33" s="4"/>
      <c r="R33" s="4"/>
      <c r="S33" s="4"/>
      <c r="T33" s="4"/>
      <c r="U33" s="4"/>
      <c r="V33" s="4"/>
      <c r="W33" s="4"/>
      <c r="X33" s="4"/>
      <c r="Y33" s="4"/>
      <c r="Z33" s="4"/>
    </row>
    <row r="34" spans="1:26" ht="12.75" customHeight="1" x14ac:dyDescent="0.2">
      <c r="A34" s="4"/>
      <c r="B34" s="45"/>
      <c r="C34" s="45"/>
      <c r="D34" s="45"/>
      <c r="E34" s="4"/>
      <c r="F34" s="4"/>
      <c r="G34" s="4"/>
      <c r="H34" s="4"/>
      <c r="I34" s="4"/>
      <c r="J34" s="4"/>
      <c r="K34" s="4"/>
      <c r="L34" s="4"/>
      <c r="M34" s="4"/>
      <c r="N34" s="4"/>
      <c r="O34" s="4"/>
      <c r="P34" s="4"/>
      <c r="Q34" s="4"/>
      <c r="R34" s="4"/>
      <c r="S34" s="4"/>
      <c r="T34" s="4"/>
      <c r="U34" s="4"/>
      <c r="V34" s="4"/>
      <c r="W34" s="4"/>
      <c r="X34" s="4"/>
      <c r="Y34" s="4"/>
      <c r="Z34" s="4"/>
    </row>
    <row r="35" spans="1:26" ht="12.75" customHeight="1" x14ac:dyDescent="0.2">
      <c r="A35" s="4"/>
      <c r="B35" s="45"/>
      <c r="C35" s="45"/>
      <c r="D35" s="45"/>
      <c r="E35" s="4"/>
      <c r="F35" s="4"/>
      <c r="G35" s="4"/>
      <c r="H35" s="4"/>
      <c r="I35" s="4"/>
      <c r="J35" s="4"/>
      <c r="K35" s="4"/>
      <c r="L35" s="4"/>
      <c r="M35" s="4"/>
      <c r="N35" s="4"/>
      <c r="O35" s="4"/>
      <c r="P35" s="4"/>
      <c r="Q35" s="4"/>
      <c r="R35" s="4"/>
      <c r="S35" s="4"/>
      <c r="T35" s="4"/>
      <c r="U35" s="4"/>
      <c r="V35" s="4"/>
      <c r="W35" s="4"/>
      <c r="X35" s="4"/>
      <c r="Y35" s="4"/>
      <c r="Z35" s="4"/>
    </row>
    <row r="36" spans="1:26" ht="12.75" customHeight="1" x14ac:dyDescent="0.2">
      <c r="A36" s="4"/>
      <c r="B36" s="45"/>
      <c r="C36" s="45"/>
      <c r="D36" s="45"/>
      <c r="E36" s="4"/>
      <c r="F36" s="4"/>
      <c r="G36" s="4"/>
      <c r="H36" s="4"/>
      <c r="I36" s="4"/>
      <c r="J36" s="4"/>
      <c r="K36" s="4"/>
      <c r="L36" s="4"/>
      <c r="M36" s="4"/>
      <c r="N36" s="4"/>
      <c r="O36" s="4"/>
      <c r="P36" s="4"/>
      <c r="Q36" s="4"/>
      <c r="R36" s="4"/>
      <c r="S36" s="4"/>
      <c r="T36" s="4"/>
      <c r="U36" s="4"/>
      <c r="V36" s="4"/>
      <c r="W36" s="4"/>
      <c r="X36" s="4"/>
      <c r="Y36" s="4"/>
      <c r="Z36" s="4"/>
    </row>
    <row r="37" spans="1:26" ht="12.75" customHeight="1" x14ac:dyDescent="0.2">
      <c r="A37" s="4"/>
      <c r="B37" s="45"/>
      <c r="C37" s="45"/>
      <c r="D37" s="45"/>
      <c r="E37" s="4"/>
      <c r="F37" s="4"/>
      <c r="G37" s="4"/>
      <c r="H37" s="4"/>
      <c r="I37" s="4"/>
      <c r="J37" s="4"/>
      <c r="K37" s="4"/>
      <c r="L37" s="4"/>
      <c r="M37" s="4"/>
      <c r="N37" s="4"/>
      <c r="O37" s="4"/>
      <c r="P37" s="4"/>
      <c r="Q37" s="4"/>
      <c r="R37" s="4"/>
      <c r="S37" s="4"/>
      <c r="T37" s="4"/>
      <c r="U37" s="4"/>
      <c r="V37" s="4"/>
      <c r="W37" s="4"/>
      <c r="X37" s="4"/>
      <c r="Y37" s="4"/>
      <c r="Z37" s="4"/>
    </row>
    <row r="38" spans="1:26" ht="12.75" customHeight="1" x14ac:dyDescent="0.2">
      <c r="A38" s="4"/>
      <c r="B38" s="45"/>
      <c r="C38" s="45"/>
      <c r="D38" s="45"/>
      <c r="E38" s="4"/>
      <c r="F38" s="4"/>
      <c r="G38" s="4"/>
      <c r="H38" s="4"/>
      <c r="I38" s="4"/>
      <c r="J38" s="4"/>
      <c r="K38" s="4"/>
      <c r="L38" s="4"/>
      <c r="M38" s="4"/>
      <c r="N38" s="4"/>
      <c r="O38" s="4"/>
      <c r="P38" s="4"/>
      <c r="Q38" s="4"/>
      <c r="R38" s="4"/>
      <c r="S38" s="4"/>
      <c r="T38" s="4"/>
      <c r="U38" s="4"/>
      <c r="V38" s="4"/>
      <c r="W38" s="4"/>
      <c r="X38" s="4"/>
      <c r="Y38" s="4"/>
      <c r="Z38" s="4"/>
    </row>
    <row r="39" spans="1:26" ht="12.75" customHeight="1" x14ac:dyDescent="0.2">
      <c r="A39" s="4"/>
      <c r="B39" s="45"/>
      <c r="C39" s="45"/>
      <c r="D39" s="45"/>
      <c r="E39" s="4"/>
      <c r="F39" s="4"/>
      <c r="G39" s="4"/>
      <c r="H39" s="4"/>
      <c r="I39" s="4"/>
      <c r="J39" s="4"/>
      <c r="K39" s="4"/>
      <c r="L39" s="4"/>
      <c r="M39" s="4"/>
      <c r="N39" s="4"/>
      <c r="O39" s="4"/>
      <c r="P39" s="4"/>
      <c r="Q39" s="4"/>
      <c r="R39" s="4"/>
      <c r="S39" s="4"/>
      <c r="T39" s="4"/>
      <c r="U39" s="4"/>
      <c r="V39" s="4"/>
      <c r="W39" s="4"/>
      <c r="X39" s="4"/>
      <c r="Y39" s="4"/>
      <c r="Z39" s="4"/>
    </row>
    <row r="40" spans="1:26" ht="12.75" customHeight="1" x14ac:dyDescent="0.2">
      <c r="A40" s="4"/>
      <c r="B40" s="45"/>
      <c r="C40" s="45"/>
      <c r="D40" s="45"/>
      <c r="E40" s="4"/>
      <c r="F40" s="4"/>
      <c r="G40" s="4"/>
      <c r="H40" s="4"/>
      <c r="I40" s="4"/>
      <c r="J40" s="4"/>
      <c r="K40" s="4"/>
      <c r="L40" s="4"/>
      <c r="M40" s="4"/>
      <c r="N40" s="4"/>
      <c r="O40" s="4"/>
      <c r="P40" s="4"/>
      <c r="Q40" s="4"/>
      <c r="R40" s="4"/>
      <c r="S40" s="4"/>
      <c r="T40" s="4"/>
      <c r="U40" s="4"/>
      <c r="V40" s="4"/>
      <c r="W40" s="4"/>
      <c r="X40" s="4"/>
      <c r="Y40" s="4"/>
      <c r="Z40" s="4"/>
    </row>
    <row r="41" spans="1:26" ht="12.75" customHeight="1" x14ac:dyDescent="0.2">
      <c r="A41" s="4"/>
      <c r="B41" s="45"/>
      <c r="C41" s="45"/>
      <c r="D41" s="45"/>
      <c r="E41" s="4"/>
      <c r="F41" s="4"/>
      <c r="G41" s="4"/>
      <c r="H41" s="4"/>
      <c r="I41" s="4"/>
      <c r="J41" s="4"/>
      <c r="K41" s="4"/>
      <c r="L41" s="4"/>
      <c r="M41" s="4"/>
      <c r="N41" s="4"/>
      <c r="O41" s="4"/>
      <c r="P41" s="4"/>
      <c r="Q41" s="4"/>
      <c r="R41" s="4"/>
      <c r="S41" s="4"/>
      <c r="T41" s="4"/>
      <c r="U41" s="4"/>
      <c r="V41" s="4"/>
      <c r="W41" s="4"/>
      <c r="X41" s="4"/>
      <c r="Y41" s="4"/>
      <c r="Z41" s="4"/>
    </row>
    <row r="42" spans="1:26" ht="12.75" customHeight="1" x14ac:dyDescent="0.2">
      <c r="A42" s="4"/>
      <c r="B42" s="45"/>
      <c r="C42" s="45"/>
      <c r="D42" s="45"/>
      <c r="E42" s="4"/>
      <c r="F42" s="4"/>
      <c r="G42" s="4"/>
      <c r="H42" s="4"/>
      <c r="I42" s="4"/>
      <c r="J42" s="4"/>
      <c r="K42" s="4"/>
      <c r="L42" s="4"/>
      <c r="M42" s="4"/>
      <c r="N42" s="4"/>
      <c r="O42" s="4"/>
      <c r="P42" s="4"/>
      <c r="Q42" s="4"/>
      <c r="R42" s="4"/>
      <c r="S42" s="4"/>
      <c r="T42" s="4"/>
      <c r="U42" s="4"/>
      <c r="V42" s="4"/>
      <c r="W42" s="4"/>
      <c r="X42" s="4"/>
      <c r="Y42" s="4"/>
      <c r="Z42" s="4"/>
    </row>
    <row r="43" spans="1:26" ht="12.75" customHeight="1" x14ac:dyDescent="0.2">
      <c r="A43" s="4"/>
      <c r="B43" s="45"/>
      <c r="C43" s="45"/>
      <c r="D43" s="45"/>
      <c r="E43" s="4"/>
      <c r="F43" s="4"/>
      <c r="G43" s="4"/>
      <c r="H43" s="4"/>
      <c r="I43" s="4"/>
      <c r="J43" s="4"/>
      <c r="K43" s="4"/>
      <c r="L43" s="4"/>
      <c r="M43" s="4"/>
      <c r="N43" s="4"/>
      <c r="O43" s="4"/>
      <c r="P43" s="4"/>
      <c r="Q43" s="4"/>
      <c r="R43" s="4"/>
      <c r="S43" s="4"/>
      <c r="T43" s="4"/>
      <c r="U43" s="4"/>
      <c r="V43" s="4"/>
      <c r="W43" s="4"/>
      <c r="X43" s="4"/>
      <c r="Y43" s="4"/>
      <c r="Z43" s="4"/>
    </row>
    <row r="44" spans="1:26" ht="12.75" customHeight="1" x14ac:dyDescent="0.2">
      <c r="A44" s="4"/>
      <c r="B44" s="45"/>
      <c r="C44" s="45"/>
      <c r="D44" s="45"/>
      <c r="E44" s="4"/>
      <c r="F44" s="4"/>
      <c r="G44" s="4"/>
      <c r="H44" s="4"/>
      <c r="I44" s="4"/>
      <c r="J44" s="4"/>
      <c r="K44" s="4"/>
      <c r="L44" s="4"/>
      <c r="M44" s="4"/>
      <c r="N44" s="4"/>
      <c r="O44" s="4"/>
      <c r="P44" s="4"/>
      <c r="Q44" s="4"/>
      <c r="R44" s="4"/>
      <c r="S44" s="4"/>
      <c r="T44" s="4"/>
      <c r="U44" s="4"/>
      <c r="V44" s="4"/>
      <c r="W44" s="4"/>
      <c r="X44" s="4"/>
      <c r="Y44" s="4"/>
      <c r="Z44" s="4"/>
    </row>
    <row r="45" spans="1:26" ht="12.75" customHeight="1" x14ac:dyDescent="0.2">
      <c r="A45" s="4"/>
      <c r="B45" s="45"/>
      <c r="C45" s="45"/>
      <c r="D45" s="45"/>
      <c r="E45" s="4"/>
      <c r="F45" s="4"/>
      <c r="G45" s="4"/>
      <c r="H45" s="4"/>
      <c r="I45" s="4"/>
      <c r="J45" s="4"/>
      <c r="K45" s="4"/>
      <c r="L45" s="4"/>
      <c r="M45" s="4"/>
      <c r="N45" s="4"/>
      <c r="O45" s="4"/>
      <c r="P45" s="4"/>
      <c r="Q45" s="4"/>
      <c r="R45" s="4"/>
      <c r="S45" s="4"/>
      <c r="T45" s="4"/>
      <c r="U45" s="4"/>
      <c r="V45" s="4"/>
      <c r="W45" s="4"/>
      <c r="X45" s="4"/>
      <c r="Y45" s="4"/>
      <c r="Z45" s="4"/>
    </row>
    <row r="46" spans="1:26" ht="12.75" customHeight="1" x14ac:dyDescent="0.2">
      <c r="A46" s="4"/>
      <c r="B46" s="45"/>
      <c r="C46" s="45"/>
      <c r="D46" s="45"/>
      <c r="E46" s="4"/>
      <c r="F46" s="4"/>
      <c r="G46" s="4"/>
      <c r="H46" s="4"/>
      <c r="I46" s="4"/>
      <c r="J46" s="4"/>
      <c r="K46" s="4"/>
      <c r="L46" s="4"/>
      <c r="M46" s="4"/>
      <c r="N46" s="4"/>
      <c r="O46" s="4"/>
      <c r="P46" s="4"/>
      <c r="Q46" s="4"/>
      <c r="R46" s="4"/>
      <c r="S46" s="4"/>
      <c r="T46" s="4"/>
      <c r="U46" s="4"/>
      <c r="V46" s="4"/>
      <c r="W46" s="4"/>
      <c r="X46" s="4"/>
      <c r="Y46" s="4"/>
      <c r="Z46" s="4"/>
    </row>
    <row r="47" spans="1:26" ht="12.75" customHeight="1" x14ac:dyDescent="0.2">
      <c r="A47" s="4"/>
      <c r="B47" s="45"/>
      <c r="C47" s="45"/>
      <c r="D47" s="45"/>
      <c r="E47" s="4"/>
      <c r="F47" s="4"/>
      <c r="G47" s="4"/>
      <c r="H47" s="4"/>
      <c r="I47" s="4"/>
      <c r="J47" s="4"/>
      <c r="K47" s="4"/>
      <c r="L47" s="4"/>
      <c r="M47" s="4"/>
      <c r="N47" s="4"/>
      <c r="O47" s="4"/>
      <c r="P47" s="4"/>
      <c r="Q47" s="4"/>
      <c r="R47" s="4"/>
      <c r="S47" s="4"/>
      <c r="T47" s="4"/>
      <c r="U47" s="4"/>
      <c r="V47" s="4"/>
      <c r="W47" s="4"/>
      <c r="X47" s="4"/>
      <c r="Y47" s="4"/>
      <c r="Z47" s="4"/>
    </row>
    <row r="48" spans="1:26" ht="12.75" customHeight="1" x14ac:dyDescent="0.2">
      <c r="A48" s="4"/>
      <c r="B48" s="45"/>
      <c r="C48" s="45"/>
      <c r="D48" s="45"/>
      <c r="E48" s="4"/>
      <c r="F48" s="4"/>
      <c r="G48" s="4"/>
      <c r="H48" s="4"/>
      <c r="I48" s="4"/>
      <c r="J48" s="4"/>
      <c r="K48" s="4"/>
      <c r="L48" s="4"/>
      <c r="M48" s="4"/>
      <c r="N48" s="4"/>
      <c r="O48" s="4"/>
      <c r="P48" s="4"/>
      <c r="Q48" s="4"/>
      <c r="R48" s="4"/>
      <c r="S48" s="4"/>
      <c r="T48" s="4"/>
      <c r="U48" s="4"/>
      <c r="V48" s="4"/>
      <c r="W48" s="4"/>
      <c r="X48" s="4"/>
      <c r="Y48" s="4"/>
      <c r="Z48" s="4"/>
    </row>
    <row r="49" spans="1:26" ht="12.75" customHeight="1" x14ac:dyDescent="0.2">
      <c r="A49" s="4"/>
      <c r="B49" s="45"/>
      <c r="C49" s="45"/>
      <c r="D49" s="45"/>
      <c r="E49" s="4"/>
      <c r="F49" s="4"/>
      <c r="G49" s="4"/>
      <c r="H49" s="4"/>
      <c r="I49" s="4"/>
      <c r="J49" s="4"/>
      <c r="K49" s="4"/>
      <c r="L49" s="4"/>
      <c r="M49" s="4"/>
      <c r="N49" s="4"/>
      <c r="O49" s="4"/>
      <c r="P49" s="4"/>
      <c r="Q49" s="4"/>
      <c r="R49" s="4"/>
      <c r="S49" s="4"/>
      <c r="T49" s="4"/>
      <c r="U49" s="4"/>
      <c r="V49" s="4"/>
      <c r="W49" s="4"/>
      <c r="X49" s="4"/>
      <c r="Y49" s="4"/>
      <c r="Z49" s="4"/>
    </row>
    <row r="50" spans="1:26" ht="12.75" customHeight="1" x14ac:dyDescent="0.2">
      <c r="A50" s="4"/>
      <c r="B50" s="45"/>
      <c r="C50" s="45"/>
      <c r="D50" s="45"/>
      <c r="E50" s="4"/>
      <c r="F50" s="4"/>
      <c r="G50" s="4"/>
      <c r="H50" s="4"/>
      <c r="I50" s="4"/>
      <c r="J50" s="4"/>
      <c r="K50" s="4"/>
      <c r="L50" s="4"/>
      <c r="M50" s="4"/>
      <c r="N50" s="4"/>
      <c r="O50" s="4"/>
      <c r="P50" s="4"/>
      <c r="Q50" s="4"/>
      <c r="R50" s="4"/>
      <c r="S50" s="4"/>
      <c r="T50" s="4"/>
      <c r="U50" s="4"/>
      <c r="V50" s="4"/>
      <c r="W50" s="4"/>
      <c r="X50" s="4"/>
      <c r="Y50" s="4"/>
      <c r="Z50" s="4"/>
    </row>
    <row r="51" spans="1:26" ht="12.75" customHeight="1" x14ac:dyDescent="0.2">
      <c r="A51" s="4"/>
      <c r="B51" s="45"/>
      <c r="C51" s="45"/>
      <c r="D51" s="45"/>
      <c r="E51" s="4"/>
      <c r="F51" s="4"/>
      <c r="G51" s="4"/>
      <c r="H51" s="4"/>
      <c r="I51" s="4"/>
      <c r="J51" s="4"/>
      <c r="K51" s="4"/>
      <c r="L51" s="4"/>
      <c r="M51" s="4"/>
      <c r="N51" s="4"/>
      <c r="O51" s="4"/>
      <c r="P51" s="4"/>
      <c r="Q51" s="4"/>
      <c r="R51" s="4"/>
      <c r="S51" s="4"/>
      <c r="T51" s="4"/>
      <c r="U51" s="4"/>
      <c r="V51" s="4"/>
      <c r="W51" s="4"/>
      <c r="X51" s="4"/>
      <c r="Y51" s="4"/>
      <c r="Z51" s="4"/>
    </row>
    <row r="52" spans="1:26" ht="12.75" customHeight="1" x14ac:dyDescent="0.2">
      <c r="A52" s="4"/>
      <c r="B52" s="45"/>
      <c r="C52" s="45"/>
      <c r="D52" s="45"/>
      <c r="E52" s="4"/>
      <c r="F52" s="4"/>
      <c r="G52" s="4"/>
      <c r="H52" s="4"/>
      <c r="I52" s="4"/>
      <c r="J52" s="4"/>
      <c r="K52" s="4"/>
      <c r="L52" s="4"/>
      <c r="M52" s="4"/>
      <c r="N52" s="4"/>
      <c r="O52" s="4"/>
      <c r="P52" s="4"/>
      <c r="Q52" s="4"/>
      <c r="R52" s="4"/>
      <c r="S52" s="4"/>
      <c r="T52" s="4"/>
      <c r="U52" s="4"/>
      <c r="V52" s="4"/>
      <c r="W52" s="4"/>
      <c r="X52" s="4"/>
      <c r="Y52" s="4"/>
      <c r="Z52" s="4"/>
    </row>
    <row r="53" spans="1:26" ht="12.75" customHeight="1" x14ac:dyDescent="0.2">
      <c r="A53" s="4"/>
      <c r="B53" s="45"/>
      <c r="C53" s="45"/>
      <c r="D53" s="45"/>
      <c r="E53" s="4"/>
      <c r="F53" s="4"/>
      <c r="G53" s="4"/>
      <c r="H53" s="4"/>
      <c r="I53" s="4"/>
      <c r="J53" s="4"/>
      <c r="K53" s="4"/>
      <c r="L53" s="4"/>
      <c r="M53" s="4"/>
      <c r="N53" s="4"/>
      <c r="O53" s="4"/>
      <c r="P53" s="4"/>
      <c r="Q53" s="4"/>
      <c r="R53" s="4"/>
      <c r="S53" s="4"/>
      <c r="T53" s="4"/>
      <c r="U53" s="4"/>
      <c r="V53" s="4"/>
      <c r="W53" s="4"/>
      <c r="X53" s="4"/>
      <c r="Y53" s="4"/>
      <c r="Z53" s="4"/>
    </row>
    <row r="54" spans="1:26" ht="12.75" customHeight="1" x14ac:dyDescent="0.2">
      <c r="A54" s="4"/>
      <c r="B54" s="45"/>
      <c r="C54" s="45"/>
      <c r="D54" s="45"/>
      <c r="E54" s="4"/>
      <c r="F54" s="4"/>
      <c r="G54" s="4"/>
      <c r="H54" s="4"/>
      <c r="I54" s="4"/>
      <c r="J54" s="4"/>
      <c r="K54" s="4"/>
      <c r="L54" s="4"/>
      <c r="M54" s="4"/>
      <c r="N54" s="4"/>
      <c r="O54" s="4"/>
      <c r="P54" s="4"/>
      <c r="Q54" s="4"/>
      <c r="R54" s="4"/>
      <c r="S54" s="4"/>
      <c r="T54" s="4"/>
      <c r="U54" s="4"/>
      <c r="V54" s="4"/>
      <c r="W54" s="4"/>
      <c r="X54" s="4"/>
      <c r="Y54" s="4"/>
      <c r="Z54" s="4"/>
    </row>
    <row r="55" spans="1:26" ht="12.75" customHeight="1" x14ac:dyDescent="0.2">
      <c r="A55" s="4"/>
      <c r="B55" s="45"/>
      <c r="C55" s="45"/>
      <c r="D55" s="45"/>
      <c r="E55" s="4"/>
      <c r="F55" s="4"/>
      <c r="G55" s="4"/>
      <c r="H55" s="4"/>
      <c r="I55" s="4"/>
      <c r="J55" s="4"/>
      <c r="K55" s="4"/>
      <c r="L55" s="4"/>
      <c r="M55" s="4"/>
      <c r="N55" s="4"/>
      <c r="O55" s="4"/>
      <c r="P55" s="4"/>
      <c r="Q55" s="4"/>
      <c r="R55" s="4"/>
      <c r="S55" s="4"/>
      <c r="T55" s="4"/>
      <c r="U55" s="4"/>
      <c r="V55" s="4"/>
      <c r="W55" s="4"/>
      <c r="X55" s="4"/>
      <c r="Y55" s="4"/>
      <c r="Z55" s="4"/>
    </row>
    <row r="56" spans="1:26" ht="12.75" customHeight="1" x14ac:dyDescent="0.2">
      <c r="A56" s="4"/>
      <c r="B56" s="45"/>
      <c r="C56" s="45"/>
      <c r="D56" s="45"/>
      <c r="E56" s="4"/>
      <c r="F56" s="4"/>
      <c r="G56" s="4"/>
      <c r="H56" s="4"/>
      <c r="I56" s="4"/>
      <c r="J56" s="4"/>
      <c r="K56" s="4"/>
      <c r="L56" s="4"/>
      <c r="M56" s="4"/>
      <c r="N56" s="4"/>
      <c r="O56" s="4"/>
      <c r="P56" s="4"/>
      <c r="Q56" s="4"/>
      <c r="R56" s="4"/>
      <c r="S56" s="4"/>
      <c r="T56" s="4"/>
      <c r="U56" s="4"/>
      <c r="V56" s="4"/>
      <c r="W56" s="4"/>
      <c r="X56" s="4"/>
      <c r="Y56" s="4"/>
      <c r="Z56" s="4"/>
    </row>
    <row r="57" spans="1:26" ht="12.75" customHeight="1" x14ac:dyDescent="0.2">
      <c r="A57" s="4"/>
      <c r="B57" s="45"/>
      <c r="C57" s="45"/>
      <c r="D57" s="45"/>
      <c r="E57" s="4"/>
      <c r="F57" s="4"/>
      <c r="G57" s="4"/>
      <c r="H57" s="4"/>
      <c r="I57" s="4"/>
      <c r="J57" s="4"/>
      <c r="K57" s="4"/>
      <c r="L57" s="4"/>
      <c r="M57" s="4"/>
      <c r="N57" s="4"/>
      <c r="O57" s="4"/>
      <c r="P57" s="4"/>
      <c r="Q57" s="4"/>
      <c r="R57" s="4"/>
      <c r="S57" s="4"/>
      <c r="T57" s="4"/>
      <c r="U57" s="4"/>
      <c r="V57" s="4"/>
      <c r="W57" s="4"/>
      <c r="X57" s="4"/>
      <c r="Y57" s="4"/>
      <c r="Z57" s="4"/>
    </row>
    <row r="58" spans="1:26" ht="12.75" customHeight="1" x14ac:dyDescent="0.2">
      <c r="A58" s="4"/>
      <c r="B58" s="45"/>
      <c r="C58" s="45"/>
      <c r="D58" s="45"/>
      <c r="E58" s="4"/>
      <c r="F58" s="4"/>
      <c r="G58" s="4"/>
      <c r="H58" s="4"/>
      <c r="I58" s="4"/>
      <c r="J58" s="4"/>
      <c r="K58" s="4"/>
      <c r="L58" s="4"/>
      <c r="M58" s="4"/>
      <c r="N58" s="4"/>
      <c r="O58" s="4"/>
      <c r="P58" s="4"/>
      <c r="Q58" s="4"/>
      <c r="R58" s="4"/>
      <c r="S58" s="4"/>
      <c r="T58" s="4"/>
      <c r="U58" s="4"/>
      <c r="V58" s="4"/>
      <c r="W58" s="4"/>
      <c r="X58" s="4"/>
      <c r="Y58" s="4"/>
      <c r="Z58" s="4"/>
    </row>
    <row r="59" spans="1:26" ht="12.75" customHeight="1" x14ac:dyDescent="0.2">
      <c r="A59" s="4"/>
      <c r="B59" s="45"/>
      <c r="C59" s="45"/>
      <c r="D59" s="45"/>
      <c r="E59" s="4"/>
      <c r="F59" s="4"/>
      <c r="G59" s="4"/>
      <c r="H59" s="4"/>
      <c r="I59" s="4"/>
      <c r="J59" s="4"/>
      <c r="K59" s="4"/>
      <c r="L59" s="4"/>
      <c r="M59" s="4"/>
      <c r="N59" s="4"/>
      <c r="O59" s="4"/>
      <c r="P59" s="4"/>
      <c r="Q59" s="4"/>
      <c r="R59" s="4"/>
      <c r="S59" s="4"/>
      <c r="T59" s="4"/>
      <c r="U59" s="4"/>
      <c r="V59" s="4"/>
      <c r="W59" s="4"/>
      <c r="X59" s="4"/>
      <c r="Y59" s="4"/>
      <c r="Z59" s="4"/>
    </row>
    <row r="60" spans="1:26" ht="12.75" customHeight="1" x14ac:dyDescent="0.2">
      <c r="A60" s="4"/>
      <c r="B60" s="45"/>
      <c r="C60" s="45"/>
      <c r="D60" s="45"/>
      <c r="E60" s="4"/>
      <c r="F60" s="4"/>
      <c r="G60" s="4"/>
      <c r="H60" s="4"/>
      <c r="I60" s="4"/>
      <c r="J60" s="4"/>
      <c r="K60" s="4"/>
      <c r="L60" s="4"/>
      <c r="M60" s="4"/>
      <c r="N60" s="4"/>
      <c r="O60" s="4"/>
      <c r="P60" s="4"/>
      <c r="Q60" s="4"/>
      <c r="R60" s="4"/>
      <c r="S60" s="4"/>
      <c r="T60" s="4"/>
      <c r="U60" s="4"/>
      <c r="V60" s="4"/>
      <c r="W60" s="4"/>
      <c r="X60" s="4"/>
      <c r="Y60" s="4"/>
      <c r="Z60" s="4"/>
    </row>
    <row r="61" spans="1:26" ht="12.75" customHeight="1" x14ac:dyDescent="0.2">
      <c r="A61" s="4"/>
      <c r="B61" s="45"/>
      <c r="C61" s="45"/>
      <c r="D61" s="45"/>
      <c r="E61" s="4"/>
      <c r="F61" s="4"/>
      <c r="G61" s="4"/>
      <c r="H61" s="4"/>
      <c r="I61" s="4"/>
      <c r="J61" s="4"/>
      <c r="K61" s="4"/>
      <c r="L61" s="4"/>
      <c r="M61" s="4"/>
      <c r="N61" s="4"/>
      <c r="O61" s="4"/>
      <c r="P61" s="4"/>
      <c r="Q61" s="4"/>
      <c r="R61" s="4"/>
      <c r="S61" s="4"/>
      <c r="T61" s="4"/>
      <c r="U61" s="4"/>
      <c r="V61" s="4"/>
      <c r="W61" s="4"/>
      <c r="X61" s="4"/>
      <c r="Y61" s="4"/>
      <c r="Z61" s="4"/>
    </row>
    <row r="62" spans="1:26" ht="12.75" customHeight="1" x14ac:dyDescent="0.2">
      <c r="A62" s="4"/>
      <c r="B62" s="45"/>
      <c r="C62" s="45"/>
      <c r="D62" s="45"/>
      <c r="E62" s="4"/>
      <c r="F62" s="4"/>
      <c r="G62" s="4"/>
      <c r="H62" s="4"/>
      <c r="I62" s="4"/>
      <c r="J62" s="4"/>
      <c r="K62" s="4"/>
      <c r="L62" s="4"/>
      <c r="M62" s="4"/>
      <c r="N62" s="4"/>
      <c r="O62" s="4"/>
      <c r="P62" s="4"/>
      <c r="Q62" s="4"/>
      <c r="R62" s="4"/>
      <c r="S62" s="4"/>
      <c r="T62" s="4"/>
      <c r="U62" s="4"/>
      <c r="V62" s="4"/>
      <c r="W62" s="4"/>
      <c r="X62" s="4"/>
      <c r="Y62" s="4"/>
      <c r="Z62" s="4"/>
    </row>
    <row r="63" spans="1:26" ht="12.75" customHeight="1" x14ac:dyDescent="0.2">
      <c r="A63" s="4"/>
      <c r="B63" s="45"/>
      <c r="C63" s="45"/>
      <c r="D63" s="45"/>
      <c r="E63" s="4"/>
      <c r="F63" s="4"/>
      <c r="G63" s="4"/>
      <c r="H63" s="4"/>
      <c r="I63" s="4"/>
      <c r="J63" s="4"/>
      <c r="K63" s="4"/>
      <c r="L63" s="4"/>
      <c r="M63" s="4"/>
      <c r="N63" s="4"/>
      <c r="O63" s="4"/>
      <c r="P63" s="4"/>
      <c r="Q63" s="4"/>
      <c r="R63" s="4"/>
      <c r="S63" s="4"/>
      <c r="T63" s="4"/>
      <c r="U63" s="4"/>
      <c r="V63" s="4"/>
      <c r="W63" s="4"/>
      <c r="X63" s="4"/>
      <c r="Y63" s="4"/>
      <c r="Z63" s="4"/>
    </row>
    <row r="64" spans="1:26" ht="12.75" customHeight="1" x14ac:dyDescent="0.2">
      <c r="A64" s="4"/>
      <c r="B64" s="45"/>
      <c r="C64" s="45"/>
      <c r="D64" s="45"/>
      <c r="E64" s="4"/>
      <c r="F64" s="4"/>
      <c r="G64" s="4"/>
      <c r="H64" s="4"/>
      <c r="I64" s="4"/>
      <c r="J64" s="4"/>
      <c r="K64" s="4"/>
      <c r="L64" s="4"/>
      <c r="M64" s="4"/>
      <c r="N64" s="4"/>
      <c r="O64" s="4"/>
      <c r="P64" s="4"/>
      <c r="Q64" s="4"/>
      <c r="R64" s="4"/>
      <c r="S64" s="4"/>
      <c r="T64" s="4"/>
      <c r="U64" s="4"/>
      <c r="V64" s="4"/>
      <c r="W64" s="4"/>
      <c r="X64" s="4"/>
      <c r="Y64" s="4"/>
      <c r="Z64" s="4"/>
    </row>
    <row r="65" spans="1:26" ht="12.75" customHeight="1" x14ac:dyDescent="0.2">
      <c r="A65" s="4"/>
      <c r="B65" s="45"/>
      <c r="C65" s="45"/>
      <c r="D65" s="45"/>
      <c r="E65" s="4"/>
      <c r="F65" s="4"/>
      <c r="G65" s="4"/>
      <c r="H65" s="4"/>
      <c r="I65" s="4"/>
      <c r="J65" s="4"/>
      <c r="K65" s="4"/>
      <c r="L65" s="4"/>
      <c r="M65" s="4"/>
      <c r="N65" s="4"/>
      <c r="O65" s="4"/>
      <c r="P65" s="4"/>
      <c r="Q65" s="4"/>
      <c r="R65" s="4"/>
      <c r="S65" s="4"/>
      <c r="T65" s="4"/>
      <c r="U65" s="4"/>
      <c r="V65" s="4"/>
      <c r="W65" s="4"/>
      <c r="X65" s="4"/>
      <c r="Y65" s="4"/>
      <c r="Z65" s="4"/>
    </row>
    <row r="66" spans="1:26" ht="12.75" customHeight="1" x14ac:dyDescent="0.2">
      <c r="A66" s="4"/>
      <c r="B66" s="45"/>
      <c r="C66" s="45"/>
      <c r="D66" s="45"/>
      <c r="E66" s="4"/>
      <c r="F66" s="4"/>
      <c r="G66" s="4"/>
      <c r="H66" s="4"/>
      <c r="I66" s="4"/>
      <c r="J66" s="4"/>
      <c r="K66" s="4"/>
      <c r="L66" s="4"/>
      <c r="M66" s="4"/>
      <c r="N66" s="4"/>
      <c r="O66" s="4"/>
      <c r="P66" s="4"/>
      <c r="Q66" s="4"/>
      <c r="R66" s="4"/>
      <c r="S66" s="4"/>
      <c r="T66" s="4"/>
      <c r="U66" s="4"/>
      <c r="V66" s="4"/>
      <c r="W66" s="4"/>
      <c r="X66" s="4"/>
      <c r="Y66" s="4"/>
      <c r="Z66" s="4"/>
    </row>
    <row r="67" spans="1:26" ht="12.75" customHeight="1" x14ac:dyDescent="0.2">
      <c r="A67" s="4"/>
      <c r="B67" s="45"/>
      <c r="C67" s="45"/>
      <c r="D67" s="45"/>
      <c r="E67" s="4"/>
      <c r="F67" s="4"/>
      <c r="G67" s="4"/>
      <c r="H67" s="4"/>
      <c r="I67" s="4"/>
      <c r="J67" s="4"/>
      <c r="K67" s="4"/>
      <c r="L67" s="4"/>
      <c r="M67" s="4"/>
      <c r="N67" s="4"/>
      <c r="O67" s="4"/>
      <c r="P67" s="4"/>
      <c r="Q67" s="4"/>
      <c r="R67" s="4"/>
      <c r="S67" s="4"/>
      <c r="T67" s="4"/>
      <c r="U67" s="4"/>
      <c r="V67" s="4"/>
      <c r="W67" s="4"/>
      <c r="X67" s="4"/>
      <c r="Y67" s="4"/>
      <c r="Z67" s="4"/>
    </row>
    <row r="68" spans="1:26" ht="12.75" customHeight="1" x14ac:dyDescent="0.2">
      <c r="A68" s="4"/>
      <c r="B68" s="45"/>
      <c r="C68" s="45"/>
      <c r="D68" s="45"/>
      <c r="E68" s="4"/>
      <c r="F68" s="4"/>
      <c r="G68" s="4"/>
      <c r="H68" s="4"/>
      <c r="I68" s="4"/>
      <c r="J68" s="4"/>
      <c r="K68" s="4"/>
      <c r="L68" s="4"/>
      <c r="M68" s="4"/>
      <c r="N68" s="4"/>
      <c r="O68" s="4"/>
      <c r="P68" s="4"/>
      <c r="Q68" s="4"/>
      <c r="R68" s="4"/>
      <c r="S68" s="4"/>
      <c r="T68" s="4"/>
      <c r="U68" s="4"/>
      <c r="V68" s="4"/>
      <c r="W68" s="4"/>
      <c r="X68" s="4"/>
      <c r="Y68" s="4"/>
      <c r="Z68" s="4"/>
    </row>
    <row r="69" spans="1:26" ht="12.75" customHeight="1" x14ac:dyDescent="0.2">
      <c r="A69" s="4"/>
      <c r="B69" s="45"/>
      <c r="C69" s="45"/>
      <c r="D69" s="45"/>
      <c r="E69" s="4"/>
      <c r="F69" s="4"/>
      <c r="G69" s="4"/>
      <c r="H69" s="4"/>
      <c r="I69" s="4"/>
      <c r="J69" s="4"/>
      <c r="K69" s="4"/>
      <c r="L69" s="4"/>
      <c r="M69" s="4"/>
      <c r="N69" s="4"/>
      <c r="O69" s="4"/>
      <c r="P69" s="4"/>
      <c r="Q69" s="4"/>
      <c r="R69" s="4"/>
      <c r="S69" s="4"/>
      <c r="T69" s="4"/>
      <c r="U69" s="4"/>
      <c r="V69" s="4"/>
      <c r="W69" s="4"/>
      <c r="X69" s="4"/>
      <c r="Y69" s="4"/>
      <c r="Z69" s="4"/>
    </row>
    <row r="70" spans="1:26" ht="12.75" customHeight="1" x14ac:dyDescent="0.2">
      <c r="A70" s="4"/>
      <c r="B70" s="45"/>
      <c r="C70" s="45"/>
      <c r="D70" s="45"/>
      <c r="E70" s="4"/>
      <c r="F70" s="4"/>
      <c r="G70" s="4"/>
      <c r="H70" s="4"/>
      <c r="I70" s="4"/>
      <c r="J70" s="4"/>
      <c r="K70" s="4"/>
      <c r="L70" s="4"/>
      <c r="M70" s="4"/>
      <c r="N70" s="4"/>
      <c r="O70" s="4"/>
      <c r="P70" s="4"/>
      <c r="Q70" s="4"/>
      <c r="R70" s="4"/>
      <c r="S70" s="4"/>
      <c r="T70" s="4"/>
      <c r="U70" s="4"/>
      <c r="V70" s="4"/>
      <c r="W70" s="4"/>
      <c r="X70" s="4"/>
      <c r="Y70" s="4"/>
      <c r="Z70" s="4"/>
    </row>
    <row r="71" spans="1:26" ht="12.75" customHeight="1" x14ac:dyDescent="0.2">
      <c r="A71" s="4"/>
      <c r="B71" s="45"/>
      <c r="C71" s="45"/>
      <c r="D71" s="45"/>
      <c r="E71" s="4"/>
      <c r="F71" s="4"/>
      <c r="G71" s="4"/>
      <c r="H71" s="4"/>
      <c r="I71" s="4"/>
      <c r="J71" s="4"/>
      <c r="K71" s="4"/>
      <c r="L71" s="4"/>
      <c r="M71" s="4"/>
      <c r="N71" s="4"/>
      <c r="O71" s="4"/>
      <c r="P71" s="4"/>
      <c r="Q71" s="4"/>
      <c r="R71" s="4"/>
      <c r="S71" s="4"/>
      <c r="T71" s="4"/>
      <c r="U71" s="4"/>
      <c r="V71" s="4"/>
      <c r="W71" s="4"/>
      <c r="X71" s="4"/>
      <c r="Y71" s="4"/>
      <c r="Z71" s="4"/>
    </row>
    <row r="72" spans="1:26" ht="12.75" customHeight="1" x14ac:dyDescent="0.2">
      <c r="A72" s="4"/>
      <c r="B72" s="45"/>
      <c r="C72" s="45"/>
      <c r="D72" s="45"/>
      <c r="E72" s="4"/>
      <c r="F72" s="4"/>
      <c r="G72" s="4"/>
      <c r="H72" s="4"/>
      <c r="I72" s="4"/>
      <c r="J72" s="4"/>
      <c r="K72" s="4"/>
      <c r="L72" s="4"/>
      <c r="M72" s="4"/>
      <c r="N72" s="4"/>
      <c r="O72" s="4"/>
      <c r="P72" s="4"/>
      <c r="Q72" s="4"/>
      <c r="R72" s="4"/>
      <c r="S72" s="4"/>
      <c r="T72" s="4"/>
      <c r="U72" s="4"/>
      <c r="V72" s="4"/>
      <c r="W72" s="4"/>
      <c r="X72" s="4"/>
      <c r="Y72" s="4"/>
      <c r="Z72" s="4"/>
    </row>
    <row r="73" spans="1:26" ht="12.75" customHeight="1" x14ac:dyDescent="0.2">
      <c r="A73" s="4"/>
      <c r="B73" s="45"/>
      <c r="C73" s="45"/>
      <c r="D73" s="45"/>
      <c r="E73" s="4"/>
      <c r="F73" s="4"/>
      <c r="G73" s="4"/>
      <c r="H73" s="4"/>
      <c r="I73" s="4"/>
      <c r="J73" s="4"/>
      <c r="K73" s="4"/>
      <c r="L73" s="4"/>
      <c r="M73" s="4"/>
      <c r="N73" s="4"/>
      <c r="O73" s="4"/>
      <c r="P73" s="4"/>
      <c r="Q73" s="4"/>
      <c r="R73" s="4"/>
      <c r="S73" s="4"/>
      <c r="T73" s="4"/>
      <c r="U73" s="4"/>
      <c r="V73" s="4"/>
      <c r="W73" s="4"/>
      <c r="X73" s="4"/>
      <c r="Y73" s="4"/>
      <c r="Z73" s="4"/>
    </row>
    <row r="74" spans="1:26" ht="12.75" customHeight="1" x14ac:dyDescent="0.2">
      <c r="A74" s="4"/>
      <c r="B74" s="45"/>
      <c r="C74" s="45"/>
      <c r="D74" s="45"/>
      <c r="E74" s="4"/>
      <c r="F74" s="4"/>
      <c r="G74" s="4"/>
      <c r="H74" s="4"/>
      <c r="I74" s="4"/>
      <c r="J74" s="4"/>
      <c r="K74" s="4"/>
      <c r="L74" s="4"/>
      <c r="M74" s="4"/>
      <c r="N74" s="4"/>
      <c r="O74" s="4"/>
      <c r="P74" s="4"/>
      <c r="Q74" s="4"/>
      <c r="R74" s="4"/>
      <c r="S74" s="4"/>
      <c r="T74" s="4"/>
      <c r="U74" s="4"/>
      <c r="V74" s="4"/>
      <c r="W74" s="4"/>
      <c r="X74" s="4"/>
      <c r="Y74" s="4"/>
      <c r="Z74" s="4"/>
    </row>
    <row r="75" spans="1:26" ht="12.75" customHeight="1" x14ac:dyDescent="0.2">
      <c r="A75" s="4"/>
      <c r="B75" s="45"/>
      <c r="C75" s="45"/>
      <c r="D75" s="45"/>
      <c r="E75" s="4"/>
      <c r="F75" s="4"/>
      <c r="G75" s="4"/>
      <c r="H75" s="4"/>
      <c r="I75" s="4"/>
      <c r="J75" s="4"/>
      <c r="K75" s="4"/>
      <c r="L75" s="4"/>
      <c r="M75" s="4"/>
      <c r="N75" s="4"/>
      <c r="O75" s="4"/>
      <c r="P75" s="4"/>
      <c r="Q75" s="4"/>
      <c r="R75" s="4"/>
      <c r="S75" s="4"/>
      <c r="T75" s="4"/>
      <c r="U75" s="4"/>
      <c r="V75" s="4"/>
      <c r="W75" s="4"/>
      <c r="X75" s="4"/>
      <c r="Y75" s="4"/>
      <c r="Z75" s="4"/>
    </row>
    <row r="76" spans="1:26" ht="12.75" customHeight="1" x14ac:dyDescent="0.2">
      <c r="A76" s="4"/>
      <c r="B76" s="45"/>
      <c r="C76" s="45"/>
      <c r="D76" s="45"/>
      <c r="E76" s="4"/>
      <c r="F76" s="4"/>
      <c r="G76" s="4"/>
      <c r="H76" s="4"/>
      <c r="I76" s="4"/>
      <c r="J76" s="4"/>
      <c r="K76" s="4"/>
      <c r="L76" s="4"/>
      <c r="M76" s="4"/>
      <c r="N76" s="4"/>
      <c r="O76" s="4"/>
      <c r="P76" s="4"/>
      <c r="Q76" s="4"/>
      <c r="R76" s="4"/>
      <c r="S76" s="4"/>
      <c r="T76" s="4"/>
      <c r="U76" s="4"/>
      <c r="V76" s="4"/>
      <c r="W76" s="4"/>
      <c r="X76" s="4"/>
      <c r="Y76" s="4"/>
      <c r="Z76" s="4"/>
    </row>
    <row r="77" spans="1:26" ht="12.75" customHeight="1" x14ac:dyDescent="0.2">
      <c r="A77" s="4"/>
      <c r="B77" s="45"/>
      <c r="C77" s="45"/>
      <c r="D77" s="45"/>
      <c r="E77" s="4"/>
      <c r="F77" s="4"/>
      <c r="G77" s="4"/>
      <c r="H77" s="4"/>
      <c r="I77" s="4"/>
      <c r="J77" s="4"/>
      <c r="K77" s="4"/>
      <c r="L77" s="4"/>
      <c r="M77" s="4"/>
      <c r="N77" s="4"/>
      <c r="O77" s="4"/>
      <c r="P77" s="4"/>
      <c r="Q77" s="4"/>
      <c r="R77" s="4"/>
      <c r="S77" s="4"/>
      <c r="T77" s="4"/>
      <c r="U77" s="4"/>
      <c r="V77" s="4"/>
      <c r="W77" s="4"/>
      <c r="X77" s="4"/>
      <c r="Y77" s="4"/>
      <c r="Z77" s="4"/>
    </row>
    <row r="78" spans="1:26" ht="12.75" customHeight="1" x14ac:dyDescent="0.2">
      <c r="A78" s="4"/>
      <c r="B78" s="45"/>
      <c r="C78" s="45"/>
      <c r="D78" s="45"/>
      <c r="E78" s="4"/>
      <c r="F78" s="4"/>
      <c r="G78" s="4"/>
      <c r="H78" s="4"/>
      <c r="I78" s="4"/>
      <c r="J78" s="4"/>
      <c r="K78" s="4"/>
      <c r="L78" s="4"/>
      <c r="M78" s="4"/>
      <c r="N78" s="4"/>
      <c r="O78" s="4"/>
      <c r="P78" s="4"/>
      <c r="Q78" s="4"/>
      <c r="R78" s="4"/>
      <c r="S78" s="4"/>
      <c r="T78" s="4"/>
      <c r="U78" s="4"/>
      <c r="V78" s="4"/>
      <c r="W78" s="4"/>
      <c r="X78" s="4"/>
      <c r="Y78" s="4"/>
      <c r="Z78" s="4"/>
    </row>
    <row r="79" spans="1:26" ht="12.75" customHeight="1" x14ac:dyDescent="0.2">
      <c r="A79" s="4"/>
      <c r="B79" s="45"/>
      <c r="C79" s="45"/>
      <c r="D79" s="45"/>
      <c r="E79" s="4"/>
      <c r="F79" s="4"/>
      <c r="G79" s="4"/>
      <c r="H79" s="4"/>
      <c r="I79" s="4"/>
      <c r="J79" s="4"/>
      <c r="K79" s="4"/>
      <c r="L79" s="4"/>
      <c r="M79" s="4"/>
      <c r="N79" s="4"/>
      <c r="O79" s="4"/>
      <c r="P79" s="4"/>
      <c r="Q79" s="4"/>
      <c r="R79" s="4"/>
      <c r="S79" s="4"/>
      <c r="T79" s="4"/>
      <c r="U79" s="4"/>
      <c r="V79" s="4"/>
      <c r="W79" s="4"/>
      <c r="X79" s="4"/>
      <c r="Y79" s="4"/>
      <c r="Z79" s="4"/>
    </row>
    <row r="80" spans="1:26" ht="12.75" customHeight="1" x14ac:dyDescent="0.2">
      <c r="A80" s="4"/>
      <c r="B80" s="45"/>
      <c r="C80" s="45"/>
      <c r="D80" s="45"/>
      <c r="E80" s="4"/>
      <c r="F80" s="4"/>
      <c r="G80" s="4"/>
      <c r="H80" s="4"/>
      <c r="I80" s="4"/>
      <c r="J80" s="4"/>
      <c r="K80" s="4"/>
      <c r="L80" s="4"/>
      <c r="M80" s="4"/>
      <c r="N80" s="4"/>
      <c r="O80" s="4"/>
      <c r="P80" s="4"/>
      <c r="Q80" s="4"/>
      <c r="R80" s="4"/>
      <c r="S80" s="4"/>
      <c r="T80" s="4"/>
      <c r="U80" s="4"/>
      <c r="V80" s="4"/>
      <c r="W80" s="4"/>
      <c r="X80" s="4"/>
      <c r="Y80" s="4"/>
      <c r="Z80" s="4"/>
    </row>
    <row r="81" spans="1:26" ht="12.75" customHeight="1" x14ac:dyDescent="0.2">
      <c r="A81" s="4"/>
      <c r="B81" s="45"/>
      <c r="C81" s="45"/>
      <c r="D81" s="45"/>
      <c r="E81" s="4"/>
      <c r="F81" s="4"/>
      <c r="G81" s="4"/>
      <c r="H81" s="4"/>
      <c r="I81" s="4"/>
      <c r="J81" s="4"/>
      <c r="K81" s="4"/>
      <c r="L81" s="4"/>
      <c r="M81" s="4"/>
      <c r="N81" s="4"/>
      <c r="O81" s="4"/>
      <c r="P81" s="4"/>
      <c r="Q81" s="4"/>
      <c r="R81" s="4"/>
      <c r="S81" s="4"/>
      <c r="T81" s="4"/>
      <c r="U81" s="4"/>
      <c r="V81" s="4"/>
      <c r="W81" s="4"/>
      <c r="X81" s="4"/>
      <c r="Y81" s="4"/>
      <c r="Z81" s="4"/>
    </row>
    <row r="82" spans="1:26" ht="12.75" customHeight="1" x14ac:dyDescent="0.2">
      <c r="A82" s="4"/>
      <c r="B82" s="45"/>
      <c r="C82" s="45"/>
      <c r="D82" s="45"/>
      <c r="E82" s="4"/>
      <c r="F82" s="4"/>
      <c r="G82" s="4"/>
      <c r="H82" s="4"/>
      <c r="I82" s="4"/>
      <c r="J82" s="4"/>
      <c r="K82" s="4"/>
      <c r="L82" s="4"/>
      <c r="M82" s="4"/>
      <c r="N82" s="4"/>
      <c r="O82" s="4"/>
      <c r="P82" s="4"/>
      <c r="Q82" s="4"/>
      <c r="R82" s="4"/>
      <c r="S82" s="4"/>
      <c r="T82" s="4"/>
      <c r="U82" s="4"/>
      <c r="V82" s="4"/>
      <c r="W82" s="4"/>
      <c r="X82" s="4"/>
      <c r="Y82" s="4"/>
      <c r="Z82" s="4"/>
    </row>
    <row r="83" spans="1:26" ht="12.75" customHeight="1" x14ac:dyDescent="0.2">
      <c r="A83" s="4"/>
      <c r="B83" s="45"/>
      <c r="C83" s="45"/>
      <c r="D83" s="45"/>
      <c r="E83" s="4"/>
      <c r="F83" s="4"/>
      <c r="G83" s="4"/>
      <c r="H83" s="4"/>
      <c r="I83" s="4"/>
      <c r="J83" s="4"/>
      <c r="K83" s="4"/>
      <c r="L83" s="4"/>
      <c r="M83" s="4"/>
      <c r="N83" s="4"/>
      <c r="O83" s="4"/>
      <c r="P83" s="4"/>
      <c r="Q83" s="4"/>
      <c r="R83" s="4"/>
      <c r="S83" s="4"/>
      <c r="T83" s="4"/>
      <c r="U83" s="4"/>
      <c r="V83" s="4"/>
      <c r="W83" s="4"/>
      <c r="X83" s="4"/>
      <c r="Y83" s="4"/>
      <c r="Z83" s="4"/>
    </row>
    <row r="84" spans="1:26" ht="12.75" customHeight="1" x14ac:dyDescent="0.2">
      <c r="A84" s="4"/>
      <c r="B84" s="45"/>
      <c r="C84" s="45"/>
      <c r="D84" s="45"/>
      <c r="E84" s="4"/>
      <c r="F84" s="4"/>
      <c r="G84" s="4"/>
      <c r="H84" s="4"/>
      <c r="I84" s="4"/>
      <c r="J84" s="4"/>
      <c r="K84" s="4"/>
      <c r="L84" s="4"/>
      <c r="M84" s="4"/>
      <c r="N84" s="4"/>
      <c r="O84" s="4"/>
      <c r="P84" s="4"/>
      <c r="Q84" s="4"/>
      <c r="R84" s="4"/>
      <c r="S84" s="4"/>
      <c r="T84" s="4"/>
      <c r="U84" s="4"/>
      <c r="V84" s="4"/>
      <c r="W84" s="4"/>
      <c r="X84" s="4"/>
      <c r="Y84" s="4"/>
      <c r="Z84" s="4"/>
    </row>
    <row r="85" spans="1:26" ht="12.75" customHeight="1" x14ac:dyDescent="0.2">
      <c r="A85" s="4"/>
      <c r="B85" s="45"/>
      <c r="C85" s="45"/>
      <c r="D85" s="45"/>
      <c r="E85" s="4"/>
      <c r="F85" s="4"/>
      <c r="G85" s="4"/>
      <c r="H85" s="4"/>
      <c r="I85" s="4"/>
      <c r="J85" s="4"/>
      <c r="K85" s="4"/>
      <c r="L85" s="4"/>
      <c r="M85" s="4"/>
      <c r="N85" s="4"/>
      <c r="O85" s="4"/>
      <c r="P85" s="4"/>
      <c r="Q85" s="4"/>
      <c r="R85" s="4"/>
      <c r="S85" s="4"/>
      <c r="T85" s="4"/>
      <c r="U85" s="4"/>
      <c r="V85" s="4"/>
      <c r="W85" s="4"/>
      <c r="X85" s="4"/>
      <c r="Y85" s="4"/>
      <c r="Z85" s="4"/>
    </row>
    <row r="86" spans="1:26" ht="12.75" customHeight="1" x14ac:dyDescent="0.2">
      <c r="A86" s="4"/>
      <c r="B86" s="45"/>
      <c r="C86" s="45"/>
      <c r="D86" s="45"/>
      <c r="E86" s="4"/>
      <c r="F86" s="4"/>
      <c r="G86" s="4"/>
      <c r="H86" s="4"/>
      <c r="I86" s="4"/>
      <c r="J86" s="4"/>
      <c r="K86" s="4"/>
      <c r="L86" s="4"/>
      <c r="M86" s="4"/>
      <c r="N86" s="4"/>
      <c r="O86" s="4"/>
      <c r="P86" s="4"/>
      <c r="Q86" s="4"/>
      <c r="R86" s="4"/>
      <c r="S86" s="4"/>
      <c r="T86" s="4"/>
      <c r="U86" s="4"/>
      <c r="V86" s="4"/>
      <c r="W86" s="4"/>
      <c r="X86" s="4"/>
      <c r="Y86" s="4"/>
      <c r="Z86" s="4"/>
    </row>
    <row r="87" spans="1:26" ht="12.75" customHeight="1" x14ac:dyDescent="0.2">
      <c r="A87" s="4"/>
      <c r="B87" s="45"/>
      <c r="C87" s="45"/>
      <c r="D87" s="45"/>
      <c r="E87" s="4"/>
      <c r="F87" s="4"/>
      <c r="G87" s="4"/>
      <c r="H87" s="4"/>
      <c r="I87" s="4"/>
      <c r="J87" s="4"/>
      <c r="K87" s="4"/>
      <c r="L87" s="4"/>
      <c r="M87" s="4"/>
      <c r="N87" s="4"/>
      <c r="O87" s="4"/>
      <c r="P87" s="4"/>
      <c r="Q87" s="4"/>
      <c r="R87" s="4"/>
      <c r="S87" s="4"/>
      <c r="T87" s="4"/>
      <c r="U87" s="4"/>
      <c r="V87" s="4"/>
      <c r="W87" s="4"/>
      <c r="X87" s="4"/>
      <c r="Y87" s="4"/>
      <c r="Z87" s="4"/>
    </row>
    <row r="88" spans="1:26" ht="12.75" customHeight="1" x14ac:dyDescent="0.2">
      <c r="A88" s="4"/>
      <c r="B88" s="45"/>
      <c r="C88" s="45"/>
      <c r="D88" s="45"/>
      <c r="E88" s="4"/>
      <c r="F88" s="4"/>
      <c r="G88" s="4"/>
      <c r="H88" s="4"/>
      <c r="I88" s="4"/>
      <c r="J88" s="4"/>
      <c r="K88" s="4"/>
      <c r="L88" s="4"/>
      <c r="M88" s="4"/>
      <c r="N88" s="4"/>
      <c r="O88" s="4"/>
      <c r="P88" s="4"/>
      <c r="Q88" s="4"/>
      <c r="R88" s="4"/>
      <c r="S88" s="4"/>
      <c r="T88" s="4"/>
      <c r="U88" s="4"/>
      <c r="V88" s="4"/>
      <c r="W88" s="4"/>
      <c r="X88" s="4"/>
      <c r="Y88" s="4"/>
      <c r="Z88" s="4"/>
    </row>
    <row r="89" spans="1:26" ht="12.75" customHeight="1" x14ac:dyDescent="0.2">
      <c r="A89" s="4"/>
      <c r="B89" s="45"/>
      <c r="C89" s="45"/>
      <c r="D89" s="45"/>
      <c r="E89" s="4"/>
      <c r="F89" s="4"/>
      <c r="G89" s="4"/>
      <c r="H89" s="4"/>
      <c r="I89" s="4"/>
      <c r="J89" s="4"/>
      <c r="K89" s="4"/>
      <c r="L89" s="4"/>
      <c r="M89" s="4"/>
      <c r="N89" s="4"/>
      <c r="O89" s="4"/>
      <c r="P89" s="4"/>
      <c r="Q89" s="4"/>
      <c r="R89" s="4"/>
      <c r="S89" s="4"/>
      <c r="T89" s="4"/>
      <c r="U89" s="4"/>
      <c r="V89" s="4"/>
      <c r="W89" s="4"/>
      <c r="X89" s="4"/>
      <c r="Y89" s="4"/>
      <c r="Z89" s="4"/>
    </row>
    <row r="90" spans="1:26" ht="12.75" customHeight="1" x14ac:dyDescent="0.2">
      <c r="A90" s="4"/>
      <c r="B90" s="45"/>
      <c r="C90" s="45"/>
      <c r="D90" s="45"/>
      <c r="E90" s="4"/>
      <c r="F90" s="4"/>
      <c r="G90" s="4"/>
      <c r="H90" s="4"/>
      <c r="I90" s="4"/>
      <c r="J90" s="4"/>
      <c r="K90" s="4"/>
      <c r="L90" s="4"/>
      <c r="M90" s="4"/>
      <c r="N90" s="4"/>
      <c r="O90" s="4"/>
      <c r="P90" s="4"/>
      <c r="Q90" s="4"/>
      <c r="R90" s="4"/>
      <c r="S90" s="4"/>
      <c r="T90" s="4"/>
      <c r="U90" s="4"/>
      <c r="V90" s="4"/>
      <c r="W90" s="4"/>
      <c r="X90" s="4"/>
      <c r="Y90" s="4"/>
      <c r="Z90" s="4"/>
    </row>
    <row r="91" spans="1:26" ht="12.75" customHeight="1" x14ac:dyDescent="0.2">
      <c r="A91" s="4"/>
      <c r="B91" s="45"/>
      <c r="C91" s="45"/>
      <c r="D91" s="45"/>
      <c r="E91" s="4"/>
      <c r="F91" s="4"/>
      <c r="G91" s="4"/>
      <c r="H91" s="4"/>
      <c r="I91" s="4"/>
      <c r="J91" s="4"/>
      <c r="K91" s="4"/>
      <c r="L91" s="4"/>
      <c r="M91" s="4"/>
      <c r="N91" s="4"/>
      <c r="O91" s="4"/>
      <c r="P91" s="4"/>
      <c r="Q91" s="4"/>
      <c r="R91" s="4"/>
      <c r="S91" s="4"/>
      <c r="T91" s="4"/>
      <c r="U91" s="4"/>
      <c r="V91" s="4"/>
      <c r="W91" s="4"/>
      <c r="X91" s="4"/>
      <c r="Y91" s="4"/>
      <c r="Z91" s="4"/>
    </row>
    <row r="92" spans="1:26" ht="12.75" customHeight="1" x14ac:dyDescent="0.2">
      <c r="A92" s="4"/>
      <c r="B92" s="45"/>
      <c r="C92" s="45"/>
      <c r="D92" s="45"/>
      <c r="E92" s="4"/>
      <c r="F92" s="4"/>
      <c r="G92" s="4"/>
      <c r="H92" s="4"/>
      <c r="I92" s="4"/>
      <c r="J92" s="4"/>
      <c r="K92" s="4"/>
      <c r="L92" s="4"/>
      <c r="M92" s="4"/>
      <c r="N92" s="4"/>
      <c r="O92" s="4"/>
      <c r="P92" s="4"/>
      <c r="Q92" s="4"/>
      <c r="R92" s="4"/>
      <c r="S92" s="4"/>
      <c r="T92" s="4"/>
      <c r="U92" s="4"/>
      <c r="V92" s="4"/>
      <c r="W92" s="4"/>
      <c r="X92" s="4"/>
      <c r="Y92" s="4"/>
      <c r="Z92" s="4"/>
    </row>
    <row r="93" spans="1:26" ht="12.75" customHeight="1" x14ac:dyDescent="0.2">
      <c r="A93" s="4"/>
      <c r="B93" s="45"/>
      <c r="C93" s="45"/>
      <c r="D93" s="45"/>
      <c r="E93" s="4"/>
      <c r="F93" s="4"/>
      <c r="G93" s="4"/>
      <c r="H93" s="4"/>
      <c r="I93" s="4"/>
      <c r="J93" s="4"/>
      <c r="K93" s="4"/>
      <c r="L93" s="4"/>
      <c r="M93" s="4"/>
      <c r="N93" s="4"/>
      <c r="O93" s="4"/>
      <c r="P93" s="4"/>
      <c r="Q93" s="4"/>
      <c r="R93" s="4"/>
      <c r="S93" s="4"/>
      <c r="T93" s="4"/>
      <c r="U93" s="4"/>
      <c r="V93" s="4"/>
      <c r="W93" s="4"/>
      <c r="X93" s="4"/>
      <c r="Y93" s="4"/>
      <c r="Z93" s="4"/>
    </row>
    <row r="94" spans="1:26" ht="12.75" customHeight="1" x14ac:dyDescent="0.2">
      <c r="A94" s="4"/>
      <c r="B94" s="45"/>
      <c r="C94" s="45"/>
      <c r="D94" s="45"/>
      <c r="E94" s="4"/>
      <c r="F94" s="4"/>
      <c r="G94" s="4"/>
      <c r="H94" s="4"/>
      <c r="I94" s="4"/>
      <c r="J94" s="4"/>
      <c r="K94" s="4"/>
      <c r="L94" s="4"/>
      <c r="M94" s="4"/>
      <c r="N94" s="4"/>
      <c r="O94" s="4"/>
      <c r="P94" s="4"/>
      <c r="Q94" s="4"/>
      <c r="R94" s="4"/>
      <c r="S94" s="4"/>
      <c r="T94" s="4"/>
      <c r="U94" s="4"/>
      <c r="V94" s="4"/>
      <c r="W94" s="4"/>
      <c r="X94" s="4"/>
      <c r="Y94" s="4"/>
      <c r="Z94" s="4"/>
    </row>
    <row r="95" spans="1:26" ht="12.75" customHeight="1" x14ac:dyDescent="0.2">
      <c r="A95" s="4"/>
      <c r="B95" s="45"/>
      <c r="C95" s="45"/>
      <c r="D95" s="45"/>
      <c r="E95" s="4"/>
      <c r="F95" s="4"/>
      <c r="G95" s="4"/>
      <c r="H95" s="4"/>
      <c r="I95" s="4"/>
      <c r="J95" s="4"/>
      <c r="K95" s="4"/>
      <c r="L95" s="4"/>
      <c r="M95" s="4"/>
      <c r="N95" s="4"/>
      <c r="O95" s="4"/>
      <c r="P95" s="4"/>
      <c r="Q95" s="4"/>
      <c r="R95" s="4"/>
      <c r="S95" s="4"/>
      <c r="T95" s="4"/>
      <c r="U95" s="4"/>
      <c r="V95" s="4"/>
      <c r="W95" s="4"/>
      <c r="X95" s="4"/>
      <c r="Y95" s="4"/>
      <c r="Z95" s="4"/>
    </row>
    <row r="96" spans="1:26" ht="12.75" customHeight="1" x14ac:dyDescent="0.2">
      <c r="A96" s="4"/>
      <c r="B96" s="45"/>
      <c r="C96" s="45"/>
      <c r="D96" s="45"/>
      <c r="E96" s="4"/>
      <c r="F96" s="4"/>
      <c r="G96" s="4"/>
      <c r="H96" s="4"/>
      <c r="I96" s="4"/>
      <c r="J96" s="4"/>
      <c r="K96" s="4"/>
      <c r="L96" s="4"/>
      <c r="M96" s="4"/>
      <c r="N96" s="4"/>
      <c r="O96" s="4"/>
      <c r="P96" s="4"/>
      <c r="Q96" s="4"/>
      <c r="R96" s="4"/>
      <c r="S96" s="4"/>
      <c r="T96" s="4"/>
      <c r="U96" s="4"/>
      <c r="V96" s="4"/>
      <c r="W96" s="4"/>
      <c r="X96" s="4"/>
      <c r="Y96" s="4"/>
      <c r="Z96" s="4"/>
    </row>
    <row r="97" spans="1:26" ht="12.75" customHeight="1" x14ac:dyDescent="0.2">
      <c r="A97" s="4"/>
      <c r="B97" s="45"/>
      <c r="C97" s="45"/>
      <c r="D97" s="45"/>
      <c r="E97" s="4"/>
      <c r="F97" s="4"/>
      <c r="G97" s="4"/>
      <c r="H97" s="4"/>
      <c r="I97" s="4"/>
      <c r="J97" s="4"/>
      <c r="K97" s="4"/>
      <c r="L97" s="4"/>
      <c r="M97" s="4"/>
      <c r="N97" s="4"/>
      <c r="O97" s="4"/>
      <c r="P97" s="4"/>
      <c r="Q97" s="4"/>
      <c r="R97" s="4"/>
      <c r="S97" s="4"/>
      <c r="T97" s="4"/>
      <c r="U97" s="4"/>
      <c r="V97" s="4"/>
      <c r="W97" s="4"/>
      <c r="X97" s="4"/>
      <c r="Y97" s="4"/>
      <c r="Z97" s="4"/>
    </row>
    <row r="98" spans="1:26" ht="12.75" customHeight="1" x14ac:dyDescent="0.2">
      <c r="A98" s="4"/>
      <c r="B98" s="45"/>
      <c r="C98" s="45"/>
      <c r="D98" s="45"/>
      <c r="E98" s="4"/>
      <c r="F98" s="4"/>
      <c r="G98" s="4"/>
      <c r="H98" s="4"/>
      <c r="I98" s="4"/>
      <c r="J98" s="4"/>
      <c r="K98" s="4"/>
      <c r="L98" s="4"/>
      <c r="M98" s="4"/>
      <c r="N98" s="4"/>
      <c r="O98" s="4"/>
      <c r="P98" s="4"/>
      <c r="Q98" s="4"/>
      <c r="R98" s="4"/>
      <c r="S98" s="4"/>
      <c r="T98" s="4"/>
      <c r="U98" s="4"/>
      <c r="V98" s="4"/>
      <c r="W98" s="4"/>
      <c r="X98" s="4"/>
      <c r="Y98" s="4"/>
      <c r="Z98" s="4"/>
    </row>
    <row r="99" spans="1:26" ht="12.75" customHeight="1" x14ac:dyDescent="0.2">
      <c r="A99" s="4"/>
      <c r="B99" s="45"/>
      <c r="C99" s="45"/>
      <c r="D99" s="45"/>
      <c r="E99" s="4"/>
      <c r="F99" s="4"/>
      <c r="G99" s="4"/>
      <c r="H99" s="4"/>
      <c r="I99" s="4"/>
      <c r="J99" s="4"/>
      <c r="K99" s="4"/>
      <c r="L99" s="4"/>
      <c r="M99" s="4"/>
      <c r="N99" s="4"/>
      <c r="O99" s="4"/>
      <c r="P99" s="4"/>
      <c r="Q99" s="4"/>
      <c r="R99" s="4"/>
      <c r="S99" s="4"/>
      <c r="T99" s="4"/>
      <c r="U99" s="4"/>
      <c r="V99" s="4"/>
      <c r="W99" s="4"/>
      <c r="X99" s="4"/>
      <c r="Y99" s="4"/>
      <c r="Z99" s="4"/>
    </row>
    <row r="100" spans="1:26" ht="12.75" customHeight="1" x14ac:dyDescent="0.2">
      <c r="A100" s="4"/>
      <c r="B100" s="45"/>
      <c r="C100" s="45"/>
      <c r="D100" s="45"/>
      <c r="E100" s="4"/>
      <c r="F100" s="4"/>
      <c r="G100" s="4"/>
      <c r="H100" s="4"/>
      <c r="I100" s="4"/>
      <c r="J100" s="4"/>
      <c r="K100" s="4"/>
      <c r="L100" s="4"/>
      <c r="M100" s="4"/>
      <c r="N100" s="4"/>
      <c r="O100" s="4"/>
      <c r="P100" s="4"/>
      <c r="Q100" s="4"/>
      <c r="R100" s="4"/>
      <c r="S100" s="4"/>
      <c r="T100" s="4"/>
      <c r="U100" s="4"/>
      <c r="V100" s="4"/>
      <c r="W100" s="4"/>
      <c r="X100" s="4"/>
      <c r="Y100" s="4"/>
      <c r="Z100" s="4"/>
    </row>
    <row r="101" spans="1:26" ht="12.75" customHeight="1" x14ac:dyDescent="0.2">
      <c r="A101" s="4"/>
      <c r="B101" s="45"/>
      <c r="C101" s="45"/>
      <c r="D101" s="45"/>
      <c r="E101" s="4"/>
      <c r="F101" s="4"/>
      <c r="G101" s="4"/>
      <c r="H101" s="4"/>
      <c r="I101" s="4"/>
      <c r="J101" s="4"/>
      <c r="K101" s="4"/>
      <c r="L101" s="4"/>
      <c r="M101" s="4"/>
      <c r="N101" s="4"/>
      <c r="O101" s="4"/>
      <c r="P101" s="4"/>
      <c r="Q101" s="4"/>
      <c r="R101" s="4"/>
      <c r="S101" s="4"/>
      <c r="T101" s="4"/>
      <c r="U101" s="4"/>
      <c r="V101" s="4"/>
      <c r="W101" s="4"/>
      <c r="X101" s="4"/>
      <c r="Y101" s="4"/>
      <c r="Z101" s="4"/>
    </row>
    <row r="102" spans="1:26" ht="12.75" customHeight="1" x14ac:dyDescent="0.2">
      <c r="A102" s="4"/>
      <c r="B102" s="45"/>
      <c r="C102" s="45"/>
      <c r="D102" s="45"/>
      <c r="E102" s="4"/>
      <c r="F102" s="4"/>
      <c r="G102" s="4"/>
      <c r="H102" s="4"/>
      <c r="I102" s="4"/>
      <c r="J102" s="4"/>
      <c r="K102" s="4"/>
      <c r="L102" s="4"/>
      <c r="M102" s="4"/>
      <c r="N102" s="4"/>
      <c r="O102" s="4"/>
      <c r="P102" s="4"/>
      <c r="Q102" s="4"/>
      <c r="R102" s="4"/>
      <c r="S102" s="4"/>
      <c r="T102" s="4"/>
      <c r="U102" s="4"/>
      <c r="V102" s="4"/>
      <c r="W102" s="4"/>
      <c r="X102" s="4"/>
      <c r="Y102" s="4"/>
      <c r="Z102" s="4"/>
    </row>
    <row r="103" spans="1:26" ht="12.75" customHeight="1" x14ac:dyDescent="0.2">
      <c r="A103" s="4"/>
      <c r="B103" s="45"/>
      <c r="C103" s="45"/>
      <c r="D103" s="45"/>
      <c r="E103" s="4"/>
      <c r="F103" s="4"/>
      <c r="G103" s="4"/>
      <c r="H103" s="4"/>
      <c r="I103" s="4"/>
      <c r="J103" s="4"/>
      <c r="K103" s="4"/>
      <c r="L103" s="4"/>
      <c r="M103" s="4"/>
      <c r="N103" s="4"/>
      <c r="O103" s="4"/>
      <c r="P103" s="4"/>
      <c r="Q103" s="4"/>
      <c r="R103" s="4"/>
      <c r="S103" s="4"/>
      <c r="T103" s="4"/>
      <c r="U103" s="4"/>
      <c r="V103" s="4"/>
      <c r="W103" s="4"/>
      <c r="X103" s="4"/>
      <c r="Y103" s="4"/>
      <c r="Z103" s="4"/>
    </row>
    <row r="104" spans="1:26" ht="12.75" customHeight="1" x14ac:dyDescent="0.2">
      <c r="A104" s="4"/>
      <c r="B104" s="45"/>
      <c r="C104" s="45"/>
      <c r="D104" s="45"/>
      <c r="E104" s="4"/>
      <c r="F104" s="4"/>
      <c r="G104" s="4"/>
      <c r="H104" s="4"/>
      <c r="I104" s="4"/>
      <c r="J104" s="4"/>
      <c r="K104" s="4"/>
      <c r="L104" s="4"/>
      <c r="M104" s="4"/>
      <c r="N104" s="4"/>
      <c r="O104" s="4"/>
      <c r="P104" s="4"/>
      <c r="Q104" s="4"/>
      <c r="R104" s="4"/>
      <c r="S104" s="4"/>
      <c r="T104" s="4"/>
      <c r="U104" s="4"/>
      <c r="V104" s="4"/>
      <c r="W104" s="4"/>
      <c r="X104" s="4"/>
      <c r="Y104" s="4"/>
      <c r="Z104" s="4"/>
    </row>
    <row r="105" spans="1:26" ht="12.75" customHeight="1" x14ac:dyDescent="0.2">
      <c r="A105" s="4"/>
      <c r="B105" s="45"/>
      <c r="C105" s="45"/>
      <c r="D105" s="45"/>
      <c r="E105" s="4"/>
      <c r="F105" s="4"/>
      <c r="G105" s="4"/>
      <c r="H105" s="4"/>
      <c r="I105" s="4"/>
      <c r="J105" s="4"/>
      <c r="K105" s="4"/>
      <c r="L105" s="4"/>
      <c r="M105" s="4"/>
      <c r="N105" s="4"/>
      <c r="O105" s="4"/>
      <c r="P105" s="4"/>
      <c r="Q105" s="4"/>
      <c r="R105" s="4"/>
      <c r="S105" s="4"/>
      <c r="T105" s="4"/>
      <c r="U105" s="4"/>
      <c r="V105" s="4"/>
      <c r="W105" s="4"/>
      <c r="X105" s="4"/>
      <c r="Y105" s="4"/>
      <c r="Z105" s="4"/>
    </row>
    <row r="106" spans="1:26" ht="12.75" customHeight="1" x14ac:dyDescent="0.2">
      <c r="A106" s="4"/>
      <c r="B106" s="45"/>
      <c r="C106" s="45"/>
      <c r="D106" s="45"/>
      <c r="E106" s="4"/>
      <c r="F106" s="4"/>
      <c r="G106" s="4"/>
      <c r="H106" s="4"/>
      <c r="I106" s="4"/>
      <c r="J106" s="4"/>
      <c r="K106" s="4"/>
      <c r="L106" s="4"/>
      <c r="M106" s="4"/>
      <c r="N106" s="4"/>
      <c r="O106" s="4"/>
      <c r="P106" s="4"/>
      <c r="Q106" s="4"/>
      <c r="R106" s="4"/>
      <c r="S106" s="4"/>
      <c r="T106" s="4"/>
      <c r="U106" s="4"/>
      <c r="V106" s="4"/>
      <c r="W106" s="4"/>
      <c r="X106" s="4"/>
      <c r="Y106" s="4"/>
      <c r="Z106" s="4"/>
    </row>
    <row r="107" spans="1:26" ht="12.75" customHeight="1" x14ac:dyDescent="0.2">
      <c r="A107" s="4"/>
      <c r="B107" s="45"/>
      <c r="C107" s="45"/>
      <c r="D107" s="45"/>
      <c r="E107" s="4"/>
      <c r="F107" s="4"/>
      <c r="G107" s="4"/>
      <c r="H107" s="4"/>
      <c r="I107" s="4"/>
      <c r="J107" s="4"/>
      <c r="K107" s="4"/>
      <c r="L107" s="4"/>
      <c r="M107" s="4"/>
      <c r="N107" s="4"/>
      <c r="O107" s="4"/>
      <c r="P107" s="4"/>
      <c r="Q107" s="4"/>
      <c r="R107" s="4"/>
      <c r="S107" s="4"/>
      <c r="T107" s="4"/>
      <c r="U107" s="4"/>
      <c r="V107" s="4"/>
      <c r="W107" s="4"/>
      <c r="X107" s="4"/>
      <c r="Y107" s="4"/>
      <c r="Z107" s="4"/>
    </row>
    <row r="108" spans="1:26" ht="12.75" customHeight="1" x14ac:dyDescent="0.2">
      <c r="A108" s="4"/>
      <c r="B108" s="45"/>
      <c r="C108" s="45"/>
      <c r="D108" s="45"/>
      <c r="E108" s="4"/>
      <c r="F108" s="4"/>
      <c r="G108" s="4"/>
      <c r="H108" s="4"/>
      <c r="I108" s="4"/>
      <c r="J108" s="4"/>
      <c r="K108" s="4"/>
      <c r="L108" s="4"/>
      <c r="M108" s="4"/>
      <c r="N108" s="4"/>
      <c r="O108" s="4"/>
      <c r="P108" s="4"/>
      <c r="Q108" s="4"/>
      <c r="R108" s="4"/>
      <c r="S108" s="4"/>
      <c r="T108" s="4"/>
      <c r="U108" s="4"/>
      <c r="V108" s="4"/>
      <c r="W108" s="4"/>
      <c r="X108" s="4"/>
      <c r="Y108" s="4"/>
      <c r="Z108" s="4"/>
    </row>
    <row r="109" spans="1:26" ht="12.75" customHeight="1" x14ac:dyDescent="0.2">
      <c r="A109" s="4"/>
      <c r="B109" s="45"/>
      <c r="C109" s="45"/>
      <c r="D109" s="45"/>
      <c r="E109" s="4"/>
      <c r="F109" s="4"/>
      <c r="G109" s="4"/>
      <c r="H109" s="4"/>
      <c r="I109" s="4"/>
      <c r="J109" s="4"/>
      <c r="K109" s="4"/>
      <c r="L109" s="4"/>
      <c r="M109" s="4"/>
      <c r="N109" s="4"/>
      <c r="O109" s="4"/>
      <c r="P109" s="4"/>
      <c r="Q109" s="4"/>
      <c r="R109" s="4"/>
      <c r="S109" s="4"/>
      <c r="T109" s="4"/>
      <c r="U109" s="4"/>
      <c r="V109" s="4"/>
      <c r="W109" s="4"/>
      <c r="X109" s="4"/>
      <c r="Y109" s="4"/>
      <c r="Z109" s="4"/>
    </row>
    <row r="110" spans="1:26" ht="12.75" customHeight="1" x14ac:dyDescent="0.2">
      <c r="A110" s="4"/>
      <c r="B110" s="45"/>
      <c r="C110" s="45"/>
      <c r="D110" s="45"/>
      <c r="E110" s="4"/>
      <c r="F110" s="4"/>
      <c r="G110" s="4"/>
      <c r="H110" s="4"/>
      <c r="I110" s="4"/>
      <c r="J110" s="4"/>
      <c r="K110" s="4"/>
      <c r="L110" s="4"/>
      <c r="M110" s="4"/>
      <c r="N110" s="4"/>
      <c r="O110" s="4"/>
      <c r="P110" s="4"/>
      <c r="Q110" s="4"/>
      <c r="R110" s="4"/>
      <c r="S110" s="4"/>
      <c r="T110" s="4"/>
      <c r="U110" s="4"/>
      <c r="V110" s="4"/>
      <c r="W110" s="4"/>
      <c r="X110" s="4"/>
      <c r="Y110" s="4"/>
      <c r="Z110" s="4"/>
    </row>
    <row r="111" spans="1:26" ht="12.75" customHeight="1" x14ac:dyDescent="0.2">
      <c r="A111" s="4"/>
      <c r="B111" s="45"/>
      <c r="C111" s="45"/>
      <c r="D111" s="45"/>
      <c r="E111" s="4"/>
      <c r="F111" s="4"/>
      <c r="G111" s="4"/>
      <c r="H111" s="4"/>
      <c r="I111" s="4"/>
      <c r="J111" s="4"/>
      <c r="K111" s="4"/>
      <c r="L111" s="4"/>
      <c r="M111" s="4"/>
      <c r="N111" s="4"/>
      <c r="O111" s="4"/>
      <c r="P111" s="4"/>
      <c r="Q111" s="4"/>
      <c r="R111" s="4"/>
      <c r="S111" s="4"/>
      <c r="T111" s="4"/>
      <c r="U111" s="4"/>
      <c r="V111" s="4"/>
      <c r="W111" s="4"/>
      <c r="X111" s="4"/>
      <c r="Y111" s="4"/>
      <c r="Z111" s="4"/>
    </row>
    <row r="112" spans="1:26" ht="12.75" customHeight="1" x14ac:dyDescent="0.2">
      <c r="A112" s="4"/>
      <c r="B112" s="45"/>
      <c r="C112" s="45"/>
      <c r="D112" s="45"/>
      <c r="E112" s="4"/>
      <c r="F112" s="4"/>
      <c r="G112" s="4"/>
      <c r="H112" s="4"/>
      <c r="I112" s="4"/>
      <c r="J112" s="4"/>
      <c r="K112" s="4"/>
      <c r="L112" s="4"/>
      <c r="M112" s="4"/>
      <c r="N112" s="4"/>
      <c r="O112" s="4"/>
      <c r="P112" s="4"/>
      <c r="Q112" s="4"/>
      <c r="R112" s="4"/>
      <c r="S112" s="4"/>
      <c r="T112" s="4"/>
      <c r="U112" s="4"/>
      <c r="V112" s="4"/>
      <c r="W112" s="4"/>
      <c r="X112" s="4"/>
      <c r="Y112" s="4"/>
      <c r="Z112" s="4"/>
    </row>
    <row r="113" spans="1:26" ht="12.75" customHeight="1" x14ac:dyDescent="0.2">
      <c r="A113" s="4"/>
      <c r="B113" s="45"/>
      <c r="C113" s="45"/>
      <c r="D113" s="45"/>
      <c r="E113" s="4"/>
      <c r="F113" s="4"/>
      <c r="G113" s="4"/>
      <c r="H113" s="4"/>
      <c r="I113" s="4"/>
      <c r="J113" s="4"/>
      <c r="K113" s="4"/>
      <c r="L113" s="4"/>
      <c r="M113" s="4"/>
      <c r="N113" s="4"/>
      <c r="O113" s="4"/>
      <c r="P113" s="4"/>
      <c r="Q113" s="4"/>
      <c r="R113" s="4"/>
      <c r="S113" s="4"/>
      <c r="T113" s="4"/>
      <c r="U113" s="4"/>
      <c r="V113" s="4"/>
      <c r="W113" s="4"/>
      <c r="X113" s="4"/>
      <c r="Y113" s="4"/>
      <c r="Z113" s="4"/>
    </row>
    <row r="114" spans="1:26" ht="12.75" customHeight="1" x14ac:dyDescent="0.2">
      <c r="A114" s="4"/>
      <c r="B114" s="45"/>
      <c r="C114" s="45"/>
      <c r="D114" s="45"/>
      <c r="E114" s="4"/>
      <c r="F114" s="4"/>
      <c r="G114" s="4"/>
      <c r="H114" s="4"/>
      <c r="I114" s="4"/>
      <c r="J114" s="4"/>
      <c r="K114" s="4"/>
      <c r="L114" s="4"/>
      <c r="M114" s="4"/>
      <c r="N114" s="4"/>
      <c r="O114" s="4"/>
      <c r="P114" s="4"/>
      <c r="Q114" s="4"/>
      <c r="R114" s="4"/>
      <c r="S114" s="4"/>
      <c r="T114" s="4"/>
      <c r="U114" s="4"/>
      <c r="V114" s="4"/>
      <c r="W114" s="4"/>
      <c r="X114" s="4"/>
      <c r="Y114" s="4"/>
      <c r="Z114" s="4"/>
    </row>
    <row r="115" spans="1:26" ht="12.75" customHeight="1" x14ac:dyDescent="0.2">
      <c r="A115" s="4"/>
      <c r="B115" s="45"/>
      <c r="C115" s="45"/>
      <c r="D115" s="45"/>
      <c r="E115" s="4"/>
      <c r="F115" s="4"/>
      <c r="G115" s="4"/>
      <c r="H115" s="4"/>
      <c r="I115" s="4"/>
      <c r="J115" s="4"/>
      <c r="K115" s="4"/>
      <c r="L115" s="4"/>
      <c r="M115" s="4"/>
      <c r="N115" s="4"/>
      <c r="O115" s="4"/>
      <c r="P115" s="4"/>
      <c r="Q115" s="4"/>
      <c r="R115" s="4"/>
      <c r="S115" s="4"/>
      <c r="T115" s="4"/>
      <c r="U115" s="4"/>
      <c r="V115" s="4"/>
      <c r="W115" s="4"/>
      <c r="X115" s="4"/>
      <c r="Y115" s="4"/>
      <c r="Z115" s="4"/>
    </row>
    <row r="116" spans="1:26" ht="12.75" customHeight="1" x14ac:dyDescent="0.2">
      <c r="A116" s="4"/>
      <c r="B116" s="45"/>
      <c r="C116" s="45"/>
      <c r="D116" s="45"/>
      <c r="E116" s="4"/>
      <c r="F116" s="4"/>
      <c r="G116" s="4"/>
      <c r="H116" s="4"/>
      <c r="I116" s="4"/>
      <c r="J116" s="4"/>
      <c r="K116" s="4"/>
      <c r="L116" s="4"/>
      <c r="M116" s="4"/>
      <c r="N116" s="4"/>
      <c r="O116" s="4"/>
      <c r="P116" s="4"/>
      <c r="Q116" s="4"/>
      <c r="R116" s="4"/>
      <c r="S116" s="4"/>
      <c r="T116" s="4"/>
      <c r="U116" s="4"/>
      <c r="V116" s="4"/>
      <c r="W116" s="4"/>
      <c r="X116" s="4"/>
      <c r="Y116" s="4"/>
      <c r="Z116" s="4"/>
    </row>
    <row r="117" spans="1:26" ht="12.75" customHeight="1" x14ac:dyDescent="0.2">
      <c r="A117" s="4"/>
      <c r="B117" s="45"/>
      <c r="C117" s="45"/>
      <c r="D117" s="45"/>
      <c r="E117" s="4"/>
      <c r="F117" s="4"/>
      <c r="G117" s="4"/>
      <c r="H117" s="4"/>
      <c r="I117" s="4"/>
      <c r="J117" s="4"/>
      <c r="K117" s="4"/>
      <c r="L117" s="4"/>
      <c r="M117" s="4"/>
      <c r="N117" s="4"/>
      <c r="O117" s="4"/>
      <c r="P117" s="4"/>
      <c r="Q117" s="4"/>
      <c r="R117" s="4"/>
      <c r="S117" s="4"/>
      <c r="T117" s="4"/>
      <c r="U117" s="4"/>
      <c r="V117" s="4"/>
      <c r="W117" s="4"/>
      <c r="X117" s="4"/>
      <c r="Y117" s="4"/>
      <c r="Z117" s="4"/>
    </row>
    <row r="118" spans="1:26" ht="12.75" customHeight="1" x14ac:dyDescent="0.2">
      <c r="A118" s="4"/>
      <c r="B118" s="45"/>
      <c r="C118" s="45"/>
      <c r="D118" s="45"/>
      <c r="E118" s="4"/>
      <c r="F118" s="4"/>
      <c r="G118" s="4"/>
      <c r="H118" s="4"/>
      <c r="I118" s="4"/>
      <c r="J118" s="4"/>
      <c r="K118" s="4"/>
      <c r="L118" s="4"/>
      <c r="M118" s="4"/>
      <c r="N118" s="4"/>
      <c r="O118" s="4"/>
      <c r="P118" s="4"/>
      <c r="Q118" s="4"/>
      <c r="R118" s="4"/>
      <c r="S118" s="4"/>
      <c r="T118" s="4"/>
      <c r="U118" s="4"/>
      <c r="V118" s="4"/>
      <c r="W118" s="4"/>
      <c r="X118" s="4"/>
      <c r="Y118" s="4"/>
      <c r="Z118" s="4"/>
    </row>
    <row r="119" spans="1:26" ht="12.75" customHeight="1" x14ac:dyDescent="0.2">
      <c r="A119" s="4"/>
      <c r="B119" s="45"/>
      <c r="C119" s="45"/>
      <c r="D119" s="45"/>
      <c r="E119" s="4"/>
      <c r="F119" s="4"/>
      <c r="G119" s="4"/>
      <c r="H119" s="4"/>
      <c r="I119" s="4"/>
      <c r="J119" s="4"/>
      <c r="K119" s="4"/>
      <c r="L119" s="4"/>
      <c r="M119" s="4"/>
      <c r="N119" s="4"/>
      <c r="O119" s="4"/>
      <c r="P119" s="4"/>
      <c r="Q119" s="4"/>
      <c r="R119" s="4"/>
      <c r="S119" s="4"/>
      <c r="T119" s="4"/>
      <c r="U119" s="4"/>
      <c r="V119" s="4"/>
      <c r="W119" s="4"/>
      <c r="X119" s="4"/>
      <c r="Y119" s="4"/>
      <c r="Z119" s="4"/>
    </row>
    <row r="120" spans="1:26" ht="12.75" customHeight="1" x14ac:dyDescent="0.2">
      <c r="A120" s="4"/>
      <c r="B120" s="45"/>
      <c r="C120" s="45"/>
      <c r="D120" s="45"/>
      <c r="E120" s="4"/>
      <c r="F120" s="4"/>
      <c r="G120" s="4"/>
      <c r="H120" s="4"/>
      <c r="I120" s="4"/>
      <c r="J120" s="4"/>
      <c r="K120" s="4"/>
      <c r="L120" s="4"/>
      <c r="M120" s="4"/>
      <c r="N120" s="4"/>
      <c r="O120" s="4"/>
      <c r="P120" s="4"/>
      <c r="Q120" s="4"/>
      <c r="R120" s="4"/>
      <c r="S120" s="4"/>
      <c r="T120" s="4"/>
      <c r="U120" s="4"/>
      <c r="V120" s="4"/>
      <c r="W120" s="4"/>
      <c r="X120" s="4"/>
      <c r="Y120" s="4"/>
      <c r="Z120" s="4"/>
    </row>
    <row r="121" spans="1:26" ht="12.75" customHeight="1" x14ac:dyDescent="0.2">
      <c r="A121" s="4"/>
      <c r="B121" s="45"/>
      <c r="C121" s="45"/>
      <c r="D121" s="45"/>
      <c r="E121" s="4"/>
      <c r="F121" s="4"/>
      <c r="G121" s="4"/>
      <c r="H121" s="4"/>
      <c r="I121" s="4"/>
      <c r="J121" s="4"/>
      <c r="K121" s="4"/>
      <c r="L121" s="4"/>
      <c r="M121" s="4"/>
      <c r="N121" s="4"/>
      <c r="O121" s="4"/>
      <c r="P121" s="4"/>
      <c r="Q121" s="4"/>
      <c r="R121" s="4"/>
      <c r="S121" s="4"/>
      <c r="T121" s="4"/>
      <c r="U121" s="4"/>
      <c r="V121" s="4"/>
      <c r="W121" s="4"/>
      <c r="X121" s="4"/>
      <c r="Y121" s="4"/>
      <c r="Z121" s="4"/>
    </row>
    <row r="122" spans="1:26" ht="12.75" customHeight="1" x14ac:dyDescent="0.2">
      <c r="A122" s="4"/>
      <c r="B122" s="45"/>
      <c r="C122" s="45"/>
      <c r="D122" s="45"/>
      <c r="E122" s="4"/>
      <c r="F122" s="4"/>
      <c r="G122" s="4"/>
      <c r="H122" s="4"/>
      <c r="I122" s="4"/>
      <c r="J122" s="4"/>
      <c r="K122" s="4"/>
      <c r="L122" s="4"/>
      <c r="M122" s="4"/>
      <c r="N122" s="4"/>
      <c r="O122" s="4"/>
      <c r="P122" s="4"/>
      <c r="Q122" s="4"/>
      <c r="R122" s="4"/>
      <c r="S122" s="4"/>
      <c r="T122" s="4"/>
      <c r="U122" s="4"/>
      <c r="V122" s="4"/>
      <c r="W122" s="4"/>
      <c r="X122" s="4"/>
      <c r="Y122" s="4"/>
      <c r="Z122" s="4"/>
    </row>
    <row r="123" spans="1:26" ht="12.75" customHeight="1" x14ac:dyDescent="0.2">
      <c r="A123" s="4"/>
      <c r="B123" s="45"/>
      <c r="C123" s="45"/>
      <c r="D123" s="45"/>
      <c r="E123" s="4"/>
      <c r="F123" s="4"/>
      <c r="G123" s="4"/>
      <c r="H123" s="4"/>
      <c r="I123" s="4"/>
      <c r="J123" s="4"/>
      <c r="K123" s="4"/>
      <c r="L123" s="4"/>
      <c r="M123" s="4"/>
      <c r="N123" s="4"/>
      <c r="O123" s="4"/>
      <c r="P123" s="4"/>
      <c r="Q123" s="4"/>
      <c r="R123" s="4"/>
      <c r="S123" s="4"/>
      <c r="T123" s="4"/>
      <c r="U123" s="4"/>
      <c r="V123" s="4"/>
      <c r="W123" s="4"/>
      <c r="X123" s="4"/>
      <c r="Y123" s="4"/>
      <c r="Z123" s="4"/>
    </row>
    <row r="124" spans="1:26" ht="12.75" customHeight="1" x14ac:dyDescent="0.2">
      <c r="A124" s="4"/>
      <c r="B124" s="45"/>
      <c r="C124" s="45"/>
      <c r="D124" s="45"/>
      <c r="E124" s="4"/>
      <c r="F124" s="4"/>
      <c r="G124" s="4"/>
      <c r="H124" s="4"/>
      <c r="I124" s="4"/>
      <c r="J124" s="4"/>
      <c r="K124" s="4"/>
      <c r="L124" s="4"/>
      <c r="M124" s="4"/>
      <c r="N124" s="4"/>
      <c r="O124" s="4"/>
      <c r="P124" s="4"/>
      <c r="Q124" s="4"/>
      <c r="R124" s="4"/>
      <c r="S124" s="4"/>
      <c r="T124" s="4"/>
      <c r="U124" s="4"/>
      <c r="V124" s="4"/>
      <c r="W124" s="4"/>
      <c r="X124" s="4"/>
      <c r="Y124" s="4"/>
      <c r="Z124" s="4"/>
    </row>
    <row r="125" spans="1:26" ht="12.75" customHeight="1" x14ac:dyDescent="0.2">
      <c r="A125" s="4"/>
      <c r="B125" s="45"/>
      <c r="C125" s="45"/>
      <c r="D125" s="45"/>
      <c r="E125" s="4"/>
      <c r="F125" s="4"/>
      <c r="G125" s="4"/>
      <c r="H125" s="4"/>
      <c r="I125" s="4"/>
      <c r="J125" s="4"/>
      <c r="K125" s="4"/>
      <c r="L125" s="4"/>
      <c r="M125" s="4"/>
      <c r="N125" s="4"/>
      <c r="O125" s="4"/>
      <c r="P125" s="4"/>
      <c r="Q125" s="4"/>
      <c r="R125" s="4"/>
      <c r="S125" s="4"/>
      <c r="T125" s="4"/>
      <c r="U125" s="4"/>
      <c r="V125" s="4"/>
      <c r="W125" s="4"/>
      <c r="X125" s="4"/>
      <c r="Y125" s="4"/>
      <c r="Z125" s="4"/>
    </row>
    <row r="126" spans="1:26" ht="12.75" customHeight="1" x14ac:dyDescent="0.2">
      <c r="A126" s="4"/>
      <c r="B126" s="45"/>
      <c r="C126" s="45"/>
      <c r="D126" s="45"/>
      <c r="E126" s="4"/>
      <c r="F126" s="4"/>
      <c r="G126" s="4"/>
      <c r="H126" s="4"/>
      <c r="I126" s="4"/>
      <c r="J126" s="4"/>
      <c r="K126" s="4"/>
      <c r="L126" s="4"/>
      <c r="M126" s="4"/>
      <c r="N126" s="4"/>
      <c r="O126" s="4"/>
      <c r="P126" s="4"/>
      <c r="Q126" s="4"/>
      <c r="R126" s="4"/>
      <c r="S126" s="4"/>
      <c r="T126" s="4"/>
      <c r="U126" s="4"/>
      <c r="V126" s="4"/>
      <c r="W126" s="4"/>
      <c r="X126" s="4"/>
      <c r="Y126" s="4"/>
      <c r="Z126" s="4"/>
    </row>
    <row r="127" spans="1:26" ht="12.75" customHeight="1" x14ac:dyDescent="0.2">
      <c r="A127" s="4"/>
      <c r="B127" s="45"/>
      <c r="C127" s="45"/>
      <c r="D127" s="45"/>
      <c r="E127" s="4"/>
      <c r="F127" s="4"/>
      <c r="G127" s="4"/>
      <c r="H127" s="4"/>
      <c r="I127" s="4"/>
      <c r="J127" s="4"/>
      <c r="K127" s="4"/>
      <c r="L127" s="4"/>
      <c r="M127" s="4"/>
      <c r="N127" s="4"/>
      <c r="O127" s="4"/>
      <c r="P127" s="4"/>
      <c r="Q127" s="4"/>
      <c r="R127" s="4"/>
      <c r="S127" s="4"/>
      <c r="T127" s="4"/>
      <c r="U127" s="4"/>
      <c r="V127" s="4"/>
      <c r="W127" s="4"/>
      <c r="X127" s="4"/>
      <c r="Y127" s="4"/>
      <c r="Z127" s="4"/>
    </row>
    <row r="128" spans="1:26" ht="12.75" customHeight="1" x14ac:dyDescent="0.2">
      <c r="A128" s="4"/>
      <c r="B128" s="45"/>
      <c r="C128" s="45"/>
      <c r="D128" s="45"/>
      <c r="E128" s="4"/>
      <c r="F128" s="4"/>
      <c r="G128" s="4"/>
      <c r="H128" s="4"/>
      <c r="I128" s="4"/>
      <c r="J128" s="4"/>
      <c r="K128" s="4"/>
      <c r="L128" s="4"/>
      <c r="M128" s="4"/>
      <c r="N128" s="4"/>
      <c r="O128" s="4"/>
      <c r="P128" s="4"/>
      <c r="Q128" s="4"/>
      <c r="R128" s="4"/>
      <c r="S128" s="4"/>
      <c r="T128" s="4"/>
      <c r="U128" s="4"/>
      <c r="V128" s="4"/>
      <c r="W128" s="4"/>
      <c r="X128" s="4"/>
      <c r="Y128" s="4"/>
      <c r="Z128" s="4"/>
    </row>
    <row r="129" spans="1:26" ht="12.75" customHeight="1" x14ac:dyDescent="0.2">
      <c r="A129" s="4"/>
      <c r="B129" s="45"/>
      <c r="C129" s="45"/>
      <c r="D129" s="45"/>
      <c r="E129" s="4"/>
      <c r="F129" s="4"/>
      <c r="G129" s="4"/>
      <c r="H129" s="4"/>
      <c r="I129" s="4"/>
      <c r="J129" s="4"/>
      <c r="K129" s="4"/>
      <c r="L129" s="4"/>
      <c r="M129" s="4"/>
      <c r="N129" s="4"/>
      <c r="O129" s="4"/>
      <c r="P129" s="4"/>
      <c r="Q129" s="4"/>
      <c r="R129" s="4"/>
      <c r="S129" s="4"/>
      <c r="T129" s="4"/>
      <c r="U129" s="4"/>
      <c r="V129" s="4"/>
      <c r="W129" s="4"/>
      <c r="X129" s="4"/>
      <c r="Y129" s="4"/>
      <c r="Z129" s="4"/>
    </row>
    <row r="130" spans="1:26" ht="12.75" customHeight="1" x14ac:dyDescent="0.2">
      <c r="A130" s="4"/>
      <c r="B130" s="45"/>
      <c r="C130" s="45"/>
      <c r="D130" s="45"/>
      <c r="E130" s="4"/>
      <c r="F130" s="4"/>
      <c r="G130" s="4"/>
      <c r="H130" s="4"/>
      <c r="I130" s="4"/>
      <c r="J130" s="4"/>
      <c r="K130" s="4"/>
      <c r="L130" s="4"/>
      <c r="M130" s="4"/>
      <c r="N130" s="4"/>
      <c r="O130" s="4"/>
      <c r="P130" s="4"/>
      <c r="Q130" s="4"/>
      <c r="R130" s="4"/>
      <c r="S130" s="4"/>
      <c r="T130" s="4"/>
      <c r="U130" s="4"/>
      <c r="V130" s="4"/>
      <c r="W130" s="4"/>
      <c r="X130" s="4"/>
      <c r="Y130" s="4"/>
      <c r="Z130" s="4"/>
    </row>
    <row r="131" spans="1:26" ht="12.75" customHeight="1" x14ac:dyDescent="0.2">
      <c r="A131" s="4"/>
      <c r="B131" s="45"/>
      <c r="C131" s="45"/>
      <c r="D131" s="45"/>
      <c r="E131" s="4"/>
      <c r="F131" s="4"/>
      <c r="G131" s="4"/>
      <c r="H131" s="4"/>
      <c r="I131" s="4"/>
      <c r="J131" s="4"/>
      <c r="K131" s="4"/>
      <c r="L131" s="4"/>
      <c r="M131" s="4"/>
      <c r="N131" s="4"/>
      <c r="O131" s="4"/>
      <c r="P131" s="4"/>
      <c r="Q131" s="4"/>
      <c r="R131" s="4"/>
      <c r="S131" s="4"/>
      <c r="T131" s="4"/>
      <c r="U131" s="4"/>
      <c r="V131" s="4"/>
      <c r="W131" s="4"/>
      <c r="X131" s="4"/>
      <c r="Y131" s="4"/>
      <c r="Z131" s="4"/>
    </row>
    <row r="132" spans="1:26" ht="12.75" customHeight="1" x14ac:dyDescent="0.2">
      <c r="A132" s="4"/>
      <c r="B132" s="45"/>
      <c r="C132" s="45"/>
      <c r="D132" s="45"/>
      <c r="E132" s="4"/>
      <c r="F132" s="4"/>
      <c r="G132" s="4"/>
      <c r="H132" s="4"/>
      <c r="I132" s="4"/>
      <c r="J132" s="4"/>
      <c r="K132" s="4"/>
      <c r="L132" s="4"/>
      <c r="M132" s="4"/>
      <c r="N132" s="4"/>
      <c r="O132" s="4"/>
      <c r="P132" s="4"/>
      <c r="Q132" s="4"/>
      <c r="R132" s="4"/>
      <c r="S132" s="4"/>
      <c r="T132" s="4"/>
      <c r="U132" s="4"/>
      <c r="V132" s="4"/>
      <c r="W132" s="4"/>
      <c r="X132" s="4"/>
      <c r="Y132" s="4"/>
      <c r="Z132" s="4"/>
    </row>
    <row r="133" spans="1:26" ht="12.75" customHeight="1" x14ac:dyDescent="0.2">
      <c r="A133" s="4"/>
      <c r="B133" s="45"/>
      <c r="C133" s="45"/>
      <c r="D133" s="45"/>
      <c r="E133" s="4"/>
      <c r="F133" s="4"/>
      <c r="G133" s="4"/>
      <c r="H133" s="4"/>
      <c r="I133" s="4"/>
      <c r="J133" s="4"/>
      <c r="K133" s="4"/>
      <c r="L133" s="4"/>
      <c r="M133" s="4"/>
      <c r="N133" s="4"/>
      <c r="O133" s="4"/>
      <c r="P133" s="4"/>
      <c r="Q133" s="4"/>
      <c r="R133" s="4"/>
      <c r="S133" s="4"/>
      <c r="T133" s="4"/>
      <c r="U133" s="4"/>
      <c r="V133" s="4"/>
      <c r="W133" s="4"/>
      <c r="X133" s="4"/>
      <c r="Y133" s="4"/>
      <c r="Z133" s="4"/>
    </row>
    <row r="134" spans="1:26" ht="12.75" customHeight="1" x14ac:dyDescent="0.2">
      <c r="A134" s="4"/>
      <c r="B134" s="45"/>
      <c r="C134" s="45"/>
      <c r="D134" s="45"/>
      <c r="E134" s="4"/>
      <c r="F134" s="4"/>
      <c r="G134" s="4"/>
      <c r="H134" s="4"/>
      <c r="I134" s="4"/>
      <c r="J134" s="4"/>
      <c r="K134" s="4"/>
      <c r="L134" s="4"/>
      <c r="M134" s="4"/>
      <c r="N134" s="4"/>
      <c r="O134" s="4"/>
      <c r="P134" s="4"/>
      <c r="Q134" s="4"/>
      <c r="R134" s="4"/>
      <c r="S134" s="4"/>
      <c r="T134" s="4"/>
      <c r="U134" s="4"/>
      <c r="V134" s="4"/>
      <c r="W134" s="4"/>
      <c r="X134" s="4"/>
      <c r="Y134" s="4"/>
      <c r="Z134" s="4"/>
    </row>
    <row r="135" spans="1:26" ht="12.75" customHeight="1" x14ac:dyDescent="0.2">
      <c r="A135" s="4"/>
      <c r="B135" s="45"/>
      <c r="C135" s="45"/>
      <c r="D135" s="45"/>
      <c r="E135" s="4"/>
      <c r="F135" s="4"/>
      <c r="G135" s="4"/>
      <c r="H135" s="4"/>
      <c r="I135" s="4"/>
      <c r="J135" s="4"/>
      <c r="K135" s="4"/>
      <c r="L135" s="4"/>
      <c r="M135" s="4"/>
      <c r="N135" s="4"/>
      <c r="O135" s="4"/>
      <c r="P135" s="4"/>
      <c r="Q135" s="4"/>
      <c r="R135" s="4"/>
      <c r="S135" s="4"/>
      <c r="T135" s="4"/>
      <c r="U135" s="4"/>
      <c r="V135" s="4"/>
      <c r="W135" s="4"/>
      <c r="X135" s="4"/>
      <c r="Y135" s="4"/>
      <c r="Z135" s="4"/>
    </row>
    <row r="136" spans="1:26" ht="12.75" customHeight="1" x14ac:dyDescent="0.2">
      <c r="A136" s="4"/>
      <c r="B136" s="45"/>
      <c r="C136" s="45"/>
      <c r="D136" s="45"/>
      <c r="E136" s="4"/>
      <c r="F136" s="4"/>
      <c r="G136" s="4"/>
      <c r="H136" s="4"/>
      <c r="I136" s="4"/>
      <c r="J136" s="4"/>
      <c r="K136" s="4"/>
      <c r="L136" s="4"/>
      <c r="M136" s="4"/>
      <c r="N136" s="4"/>
      <c r="O136" s="4"/>
      <c r="P136" s="4"/>
      <c r="Q136" s="4"/>
      <c r="R136" s="4"/>
      <c r="S136" s="4"/>
      <c r="T136" s="4"/>
      <c r="U136" s="4"/>
      <c r="V136" s="4"/>
      <c r="W136" s="4"/>
      <c r="X136" s="4"/>
      <c r="Y136" s="4"/>
      <c r="Z136" s="4"/>
    </row>
    <row r="137" spans="1:26" ht="12.75" customHeight="1" x14ac:dyDescent="0.2">
      <c r="A137" s="4"/>
      <c r="B137" s="45"/>
      <c r="C137" s="45"/>
      <c r="D137" s="45"/>
      <c r="E137" s="4"/>
      <c r="F137" s="4"/>
      <c r="G137" s="4"/>
      <c r="H137" s="4"/>
      <c r="I137" s="4"/>
      <c r="J137" s="4"/>
      <c r="K137" s="4"/>
      <c r="L137" s="4"/>
      <c r="M137" s="4"/>
      <c r="N137" s="4"/>
      <c r="O137" s="4"/>
      <c r="P137" s="4"/>
      <c r="Q137" s="4"/>
      <c r="R137" s="4"/>
      <c r="S137" s="4"/>
      <c r="T137" s="4"/>
      <c r="U137" s="4"/>
      <c r="V137" s="4"/>
      <c r="W137" s="4"/>
      <c r="X137" s="4"/>
      <c r="Y137" s="4"/>
      <c r="Z137" s="4"/>
    </row>
    <row r="138" spans="1:26" ht="12.75" customHeight="1" x14ac:dyDescent="0.2">
      <c r="A138" s="4"/>
      <c r="B138" s="45"/>
      <c r="C138" s="45"/>
      <c r="D138" s="45"/>
      <c r="E138" s="4"/>
      <c r="F138" s="4"/>
      <c r="G138" s="4"/>
      <c r="H138" s="4"/>
      <c r="I138" s="4"/>
      <c r="J138" s="4"/>
      <c r="K138" s="4"/>
      <c r="L138" s="4"/>
      <c r="M138" s="4"/>
      <c r="N138" s="4"/>
      <c r="O138" s="4"/>
      <c r="P138" s="4"/>
      <c r="Q138" s="4"/>
      <c r="R138" s="4"/>
      <c r="S138" s="4"/>
      <c r="T138" s="4"/>
      <c r="U138" s="4"/>
      <c r="V138" s="4"/>
      <c r="W138" s="4"/>
      <c r="X138" s="4"/>
      <c r="Y138" s="4"/>
      <c r="Z138" s="4"/>
    </row>
    <row r="139" spans="1:26" ht="12.75" customHeight="1" x14ac:dyDescent="0.2">
      <c r="A139" s="4"/>
      <c r="B139" s="45"/>
      <c r="C139" s="45"/>
      <c r="D139" s="45"/>
      <c r="E139" s="4"/>
      <c r="F139" s="4"/>
      <c r="G139" s="4"/>
      <c r="H139" s="4"/>
      <c r="I139" s="4"/>
      <c r="J139" s="4"/>
      <c r="K139" s="4"/>
      <c r="L139" s="4"/>
      <c r="M139" s="4"/>
      <c r="N139" s="4"/>
      <c r="O139" s="4"/>
      <c r="P139" s="4"/>
      <c r="Q139" s="4"/>
      <c r="R139" s="4"/>
      <c r="S139" s="4"/>
      <c r="T139" s="4"/>
      <c r="U139" s="4"/>
      <c r="V139" s="4"/>
      <c r="W139" s="4"/>
      <c r="X139" s="4"/>
      <c r="Y139" s="4"/>
      <c r="Z139" s="4"/>
    </row>
    <row r="140" spans="1:26" ht="12.75" customHeight="1" x14ac:dyDescent="0.2">
      <c r="A140" s="4"/>
      <c r="B140" s="45"/>
      <c r="C140" s="45"/>
      <c r="D140" s="45"/>
      <c r="E140" s="4"/>
      <c r="F140" s="4"/>
      <c r="G140" s="4"/>
      <c r="H140" s="4"/>
      <c r="I140" s="4"/>
      <c r="J140" s="4"/>
      <c r="K140" s="4"/>
      <c r="L140" s="4"/>
      <c r="M140" s="4"/>
      <c r="N140" s="4"/>
      <c r="O140" s="4"/>
      <c r="P140" s="4"/>
      <c r="Q140" s="4"/>
      <c r="R140" s="4"/>
      <c r="S140" s="4"/>
      <c r="T140" s="4"/>
      <c r="U140" s="4"/>
      <c r="V140" s="4"/>
      <c r="W140" s="4"/>
      <c r="X140" s="4"/>
      <c r="Y140" s="4"/>
      <c r="Z140" s="4"/>
    </row>
    <row r="141" spans="1:26" ht="12.75" customHeight="1" x14ac:dyDescent="0.2">
      <c r="A141" s="4"/>
      <c r="B141" s="45"/>
      <c r="C141" s="45"/>
      <c r="D141" s="45"/>
      <c r="E141" s="4"/>
      <c r="F141" s="4"/>
      <c r="G141" s="4"/>
      <c r="H141" s="4"/>
      <c r="I141" s="4"/>
      <c r="J141" s="4"/>
      <c r="K141" s="4"/>
      <c r="L141" s="4"/>
      <c r="M141" s="4"/>
      <c r="N141" s="4"/>
      <c r="O141" s="4"/>
      <c r="P141" s="4"/>
      <c r="Q141" s="4"/>
      <c r="R141" s="4"/>
      <c r="S141" s="4"/>
      <c r="T141" s="4"/>
      <c r="U141" s="4"/>
      <c r="V141" s="4"/>
      <c r="W141" s="4"/>
      <c r="X141" s="4"/>
      <c r="Y141" s="4"/>
      <c r="Z141" s="4"/>
    </row>
    <row r="142" spans="1:26" ht="12.75" customHeight="1" x14ac:dyDescent="0.2">
      <c r="A142" s="4"/>
      <c r="B142" s="45"/>
      <c r="C142" s="45"/>
      <c r="D142" s="45"/>
      <c r="E142" s="4"/>
      <c r="F142" s="4"/>
      <c r="G142" s="4"/>
      <c r="H142" s="4"/>
      <c r="I142" s="4"/>
      <c r="J142" s="4"/>
      <c r="K142" s="4"/>
      <c r="L142" s="4"/>
      <c r="M142" s="4"/>
      <c r="N142" s="4"/>
      <c r="O142" s="4"/>
      <c r="P142" s="4"/>
      <c r="Q142" s="4"/>
      <c r="R142" s="4"/>
      <c r="S142" s="4"/>
      <c r="T142" s="4"/>
      <c r="U142" s="4"/>
      <c r="V142" s="4"/>
      <c r="W142" s="4"/>
      <c r="X142" s="4"/>
      <c r="Y142" s="4"/>
      <c r="Z142" s="4"/>
    </row>
    <row r="143" spans="1:26" ht="12.75" customHeight="1" x14ac:dyDescent="0.2">
      <c r="A143" s="4"/>
      <c r="B143" s="45"/>
      <c r="C143" s="45"/>
      <c r="D143" s="45"/>
      <c r="E143" s="4"/>
      <c r="F143" s="4"/>
      <c r="G143" s="4"/>
      <c r="H143" s="4"/>
      <c r="I143" s="4"/>
      <c r="J143" s="4"/>
      <c r="K143" s="4"/>
      <c r="L143" s="4"/>
      <c r="M143" s="4"/>
      <c r="N143" s="4"/>
      <c r="O143" s="4"/>
      <c r="P143" s="4"/>
      <c r="Q143" s="4"/>
      <c r="R143" s="4"/>
      <c r="S143" s="4"/>
      <c r="T143" s="4"/>
      <c r="U143" s="4"/>
      <c r="V143" s="4"/>
      <c r="W143" s="4"/>
      <c r="X143" s="4"/>
      <c r="Y143" s="4"/>
      <c r="Z143" s="4"/>
    </row>
    <row r="144" spans="1:26" ht="12.75" customHeight="1" x14ac:dyDescent="0.2">
      <c r="A144" s="4"/>
      <c r="B144" s="45"/>
      <c r="C144" s="45"/>
      <c r="D144" s="45"/>
      <c r="E144" s="4"/>
      <c r="F144" s="4"/>
      <c r="G144" s="4"/>
      <c r="H144" s="4"/>
      <c r="I144" s="4"/>
      <c r="J144" s="4"/>
      <c r="K144" s="4"/>
      <c r="L144" s="4"/>
      <c r="M144" s="4"/>
      <c r="N144" s="4"/>
      <c r="O144" s="4"/>
      <c r="P144" s="4"/>
      <c r="Q144" s="4"/>
      <c r="R144" s="4"/>
      <c r="S144" s="4"/>
      <c r="T144" s="4"/>
      <c r="U144" s="4"/>
      <c r="V144" s="4"/>
      <c r="W144" s="4"/>
      <c r="X144" s="4"/>
      <c r="Y144" s="4"/>
      <c r="Z144" s="4"/>
    </row>
    <row r="145" spans="1:26" ht="12.75" customHeight="1" x14ac:dyDescent="0.2">
      <c r="A145" s="4"/>
      <c r="B145" s="45"/>
      <c r="C145" s="45"/>
      <c r="D145" s="45"/>
      <c r="E145" s="4"/>
      <c r="F145" s="4"/>
      <c r="G145" s="4"/>
      <c r="H145" s="4"/>
      <c r="I145" s="4"/>
      <c r="J145" s="4"/>
      <c r="K145" s="4"/>
      <c r="L145" s="4"/>
      <c r="M145" s="4"/>
      <c r="N145" s="4"/>
      <c r="O145" s="4"/>
      <c r="P145" s="4"/>
      <c r="Q145" s="4"/>
      <c r="R145" s="4"/>
      <c r="S145" s="4"/>
      <c r="T145" s="4"/>
      <c r="U145" s="4"/>
      <c r="V145" s="4"/>
      <c r="W145" s="4"/>
      <c r="X145" s="4"/>
      <c r="Y145" s="4"/>
      <c r="Z145" s="4"/>
    </row>
    <row r="146" spans="1:26" ht="12.75" customHeight="1" x14ac:dyDescent="0.2">
      <c r="A146" s="4"/>
      <c r="B146" s="45"/>
      <c r="C146" s="45"/>
      <c r="D146" s="45"/>
      <c r="E146" s="4"/>
      <c r="F146" s="4"/>
      <c r="G146" s="4"/>
      <c r="H146" s="4"/>
      <c r="I146" s="4"/>
      <c r="J146" s="4"/>
      <c r="K146" s="4"/>
      <c r="L146" s="4"/>
      <c r="M146" s="4"/>
      <c r="N146" s="4"/>
      <c r="O146" s="4"/>
      <c r="P146" s="4"/>
      <c r="Q146" s="4"/>
      <c r="R146" s="4"/>
      <c r="S146" s="4"/>
      <c r="T146" s="4"/>
      <c r="U146" s="4"/>
      <c r="V146" s="4"/>
      <c r="W146" s="4"/>
      <c r="X146" s="4"/>
      <c r="Y146" s="4"/>
      <c r="Z146" s="4"/>
    </row>
    <row r="147" spans="1:26" ht="12.75" customHeight="1" x14ac:dyDescent="0.2">
      <c r="A147" s="4"/>
      <c r="B147" s="45"/>
      <c r="C147" s="45"/>
      <c r="D147" s="45"/>
      <c r="E147" s="4"/>
      <c r="F147" s="4"/>
      <c r="G147" s="4"/>
      <c r="H147" s="4"/>
      <c r="I147" s="4"/>
      <c r="J147" s="4"/>
      <c r="K147" s="4"/>
      <c r="L147" s="4"/>
      <c r="M147" s="4"/>
      <c r="N147" s="4"/>
      <c r="O147" s="4"/>
      <c r="P147" s="4"/>
      <c r="Q147" s="4"/>
      <c r="R147" s="4"/>
      <c r="S147" s="4"/>
      <c r="T147" s="4"/>
      <c r="U147" s="4"/>
      <c r="V147" s="4"/>
      <c r="W147" s="4"/>
      <c r="X147" s="4"/>
      <c r="Y147" s="4"/>
      <c r="Z147" s="4"/>
    </row>
    <row r="148" spans="1:26" ht="12.75" customHeight="1" x14ac:dyDescent="0.2">
      <c r="A148" s="4"/>
      <c r="B148" s="45"/>
      <c r="C148" s="45"/>
      <c r="D148" s="45"/>
      <c r="E148" s="4"/>
      <c r="F148" s="4"/>
      <c r="G148" s="4"/>
      <c r="H148" s="4"/>
      <c r="I148" s="4"/>
      <c r="J148" s="4"/>
      <c r="K148" s="4"/>
      <c r="L148" s="4"/>
      <c r="M148" s="4"/>
      <c r="N148" s="4"/>
      <c r="O148" s="4"/>
      <c r="P148" s="4"/>
      <c r="Q148" s="4"/>
      <c r="R148" s="4"/>
      <c r="S148" s="4"/>
      <c r="T148" s="4"/>
      <c r="U148" s="4"/>
      <c r="V148" s="4"/>
      <c r="W148" s="4"/>
      <c r="X148" s="4"/>
      <c r="Y148" s="4"/>
      <c r="Z148" s="4"/>
    </row>
    <row r="149" spans="1:26" ht="12.75" customHeight="1" x14ac:dyDescent="0.2">
      <c r="A149" s="4"/>
      <c r="B149" s="45"/>
      <c r="C149" s="45"/>
      <c r="D149" s="45"/>
      <c r="E149" s="4"/>
      <c r="F149" s="4"/>
      <c r="G149" s="4"/>
      <c r="H149" s="4"/>
      <c r="I149" s="4"/>
      <c r="J149" s="4"/>
      <c r="K149" s="4"/>
      <c r="L149" s="4"/>
      <c r="M149" s="4"/>
      <c r="N149" s="4"/>
      <c r="O149" s="4"/>
      <c r="P149" s="4"/>
      <c r="Q149" s="4"/>
      <c r="R149" s="4"/>
      <c r="S149" s="4"/>
      <c r="T149" s="4"/>
      <c r="U149" s="4"/>
      <c r="V149" s="4"/>
      <c r="W149" s="4"/>
      <c r="X149" s="4"/>
      <c r="Y149" s="4"/>
      <c r="Z149" s="4"/>
    </row>
    <row r="150" spans="1:26" ht="12.75" customHeight="1" x14ac:dyDescent="0.2">
      <c r="A150" s="4"/>
      <c r="B150" s="45"/>
      <c r="C150" s="45"/>
      <c r="D150" s="45"/>
      <c r="E150" s="4"/>
      <c r="F150" s="4"/>
      <c r="G150" s="4"/>
      <c r="H150" s="4"/>
      <c r="I150" s="4"/>
      <c r="J150" s="4"/>
      <c r="K150" s="4"/>
      <c r="L150" s="4"/>
      <c r="M150" s="4"/>
      <c r="N150" s="4"/>
      <c r="O150" s="4"/>
      <c r="P150" s="4"/>
      <c r="Q150" s="4"/>
      <c r="R150" s="4"/>
      <c r="S150" s="4"/>
      <c r="T150" s="4"/>
      <c r="U150" s="4"/>
      <c r="V150" s="4"/>
      <c r="W150" s="4"/>
      <c r="X150" s="4"/>
      <c r="Y150" s="4"/>
      <c r="Z150" s="4"/>
    </row>
    <row r="151" spans="1:26" ht="12.75" customHeight="1" x14ac:dyDescent="0.2">
      <c r="A151" s="4"/>
      <c r="B151" s="45"/>
      <c r="C151" s="45"/>
      <c r="D151" s="45"/>
      <c r="E151" s="4"/>
      <c r="F151" s="4"/>
      <c r="G151" s="4"/>
      <c r="H151" s="4"/>
      <c r="I151" s="4"/>
      <c r="J151" s="4"/>
      <c r="K151" s="4"/>
      <c r="L151" s="4"/>
      <c r="M151" s="4"/>
      <c r="N151" s="4"/>
      <c r="O151" s="4"/>
      <c r="P151" s="4"/>
      <c r="Q151" s="4"/>
      <c r="R151" s="4"/>
      <c r="S151" s="4"/>
      <c r="T151" s="4"/>
      <c r="U151" s="4"/>
      <c r="V151" s="4"/>
      <c r="W151" s="4"/>
      <c r="X151" s="4"/>
      <c r="Y151" s="4"/>
      <c r="Z151" s="4"/>
    </row>
    <row r="152" spans="1:26" ht="12.75" customHeight="1" x14ac:dyDescent="0.2">
      <c r="A152" s="4"/>
      <c r="B152" s="45"/>
      <c r="C152" s="45"/>
      <c r="D152" s="45"/>
      <c r="E152" s="4"/>
      <c r="F152" s="4"/>
      <c r="G152" s="4"/>
      <c r="H152" s="4"/>
      <c r="I152" s="4"/>
      <c r="J152" s="4"/>
      <c r="K152" s="4"/>
      <c r="L152" s="4"/>
      <c r="M152" s="4"/>
      <c r="N152" s="4"/>
      <c r="O152" s="4"/>
      <c r="P152" s="4"/>
      <c r="Q152" s="4"/>
      <c r="R152" s="4"/>
      <c r="S152" s="4"/>
      <c r="T152" s="4"/>
      <c r="U152" s="4"/>
      <c r="V152" s="4"/>
      <c r="W152" s="4"/>
      <c r="X152" s="4"/>
      <c r="Y152" s="4"/>
      <c r="Z152" s="4"/>
    </row>
    <row r="153" spans="1:26" ht="12.75" customHeight="1" x14ac:dyDescent="0.2">
      <c r="A153" s="4"/>
      <c r="B153" s="45"/>
      <c r="C153" s="45"/>
      <c r="D153" s="45"/>
      <c r="E153" s="4"/>
      <c r="F153" s="4"/>
      <c r="G153" s="4"/>
      <c r="H153" s="4"/>
      <c r="I153" s="4"/>
      <c r="J153" s="4"/>
      <c r="K153" s="4"/>
      <c r="L153" s="4"/>
      <c r="M153" s="4"/>
      <c r="N153" s="4"/>
      <c r="O153" s="4"/>
      <c r="P153" s="4"/>
      <c r="Q153" s="4"/>
      <c r="R153" s="4"/>
      <c r="S153" s="4"/>
      <c r="T153" s="4"/>
      <c r="U153" s="4"/>
      <c r="V153" s="4"/>
      <c r="W153" s="4"/>
      <c r="X153" s="4"/>
      <c r="Y153" s="4"/>
      <c r="Z153" s="4"/>
    </row>
    <row r="154" spans="1:26" ht="12.75" customHeight="1" x14ac:dyDescent="0.2">
      <c r="A154" s="4"/>
      <c r="B154" s="45"/>
      <c r="C154" s="45"/>
      <c r="D154" s="45"/>
      <c r="E154" s="4"/>
      <c r="F154" s="4"/>
      <c r="G154" s="4"/>
      <c r="H154" s="4"/>
      <c r="I154" s="4"/>
      <c r="J154" s="4"/>
      <c r="K154" s="4"/>
      <c r="L154" s="4"/>
      <c r="M154" s="4"/>
      <c r="N154" s="4"/>
      <c r="O154" s="4"/>
      <c r="P154" s="4"/>
      <c r="Q154" s="4"/>
      <c r="R154" s="4"/>
      <c r="S154" s="4"/>
      <c r="T154" s="4"/>
      <c r="U154" s="4"/>
      <c r="V154" s="4"/>
      <c r="W154" s="4"/>
      <c r="X154" s="4"/>
      <c r="Y154" s="4"/>
      <c r="Z154" s="4"/>
    </row>
    <row r="155" spans="1:26" ht="12.75" customHeight="1" x14ac:dyDescent="0.2">
      <c r="A155" s="4"/>
      <c r="B155" s="45"/>
      <c r="C155" s="45"/>
      <c r="D155" s="45"/>
      <c r="E155" s="4"/>
      <c r="F155" s="4"/>
      <c r="G155" s="4"/>
      <c r="H155" s="4"/>
      <c r="I155" s="4"/>
      <c r="J155" s="4"/>
      <c r="K155" s="4"/>
      <c r="L155" s="4"/>
      <c r="M155" s="4"/>
      <c r="N155" s="4"/>
      <c r="O155" s="4"/>
      <c r="P155" s="4"/>
      <c r="Q155" s="4"/>
      <c r="R155" s="4"/>
      <c r="S155" s="4"/>
      <c r="T155" s="4"/>
      <c r="U155" s="4"/>
      <c r="V155" s="4"/>
      <c r="W155" s="4"/>
      <c r="X155" s="4"/>
      <c r="Y155" s="4"/>
      <c r="Z155" s="4"/>
    </row>
    <row r="156" spans="1:26" ht="12.75" customHeight="1" x14ac:dyDescent="0.2">
      <c r="A156" s="4"/>
      <c r="B156" s="45"/>
      <c r="C156" s="45"/>
      <c r="D156" s="45"/>
      <c r="E156" s="4"/>
      <c r="F156" s="4"/>
      <c r="G156" s="4"/>
      <c r="H156" s="4"/>
      <c r="I156" s="4"/>
      <c r="J156" s="4"/>
      <c r="K156" s="4"/>
      <c r="L156" s="4"/>
      <c r="M156" s="4"/>
      <c r="N156" s="4"/>
      <c r="O156" s="4"/>
      <c r="P156" s="4"/>
      <c r="Q156" s="4"/>
      <c r="R156" s="4"/>
      <c r="S156" s="4"/>
      <c r="T156" s="4"/>
      <c r="U156" s="4"/>
      <c r="V156" s="4"/>
      <c r="W156" s="4"/>
      <c r="X156" s="4"/>
      <c r="Y156" s="4"/>
      <c r="Z156" s="4"/>
    </row>
    <row r="157" spans="1:26" ht="12.75" customHeight="1" x14ac:dyDescent="0.2">
      <c r="A157" s="4"/>
      <c r="B157" s="45"/>
      <c r="C157" s="45"/>
      <c r="D157" s="45"/>
      <c r="E157" s="4"/>
      <c r="F157" s="4"/>
      <c r="G157" s="4"/>
      <c r="H157" s="4"/>
      <c r="I157" s="4"/>
      <c r="J157" s="4"/>
      <c r="K157" s="4"/>
      <c r="L157" s="4"/>
      <c r="M157" s="4"/>
      <c r="N157" s="4"/>
      <c r="O157" s="4"/>
      <c r="P157" s="4"/>
      <c r="Q157" s="4"/>
      <c r="R157" s="4"/>
      <c r="S157" s="4"/>
      <c r="T157" s="4"/>
      <c r="U157" s="4"/>
      <c r="V157" s="4"/>
      <c r="W157" s="4"/>
      <c r="X157" s="4"/>
      <c r="Y157" s="4"/>
      <c r="Z157" s="4"/>
    </row>
    <row r="158" spans="1:26" ht="12.75" customHeight="1" x14ac:dyDescent="0.2">
      <c r="A158" s="4"/>
      <c r="B158" s="45"/>
      <c r="C158" s="45"/>
      <c r="D158" s="45"/>
      <c r="E158" s="4"/>
      <c r="F158" s="4"/>
      <c r="G158" s="4"/>
      <c r="H158" s="4"/>
      <c r="I158" s="4"/>
      <c r="J158" s="4"/>
      <c r="K158" s="4"/>
      <c r="L158" s="4"/>
      <c r="M158" s="4"/>
      <c r="N158" s="4"/>
      <c r="O158" s="4"/>
      <c r="P158" s="4"/>
      <c r="Q158" s="4"/>
      <c r="R158" s="4"/>
      <c r="S158" s="4"/>
      <c r="T158" s="4"/>
      <c r="U158" s="4"/>
      <c r="V158" s="4"/>
      <c r="W158" s="4"/>
      <c r="X158" s="4"/>
      <c r="Y158" s="4"/>
      <c r="Z158" s="4"/>
    </row>
    <row r="159" spans="1:26" ht="12.75" customHeight="1" x14ac:dyDescent="0.2">
      <c r="A159" s="4"/>
      <c r="B159" s="45"/>
      <c r="C159" s="45"/>
      <c r="D159" s="45"/>
      <c r="E159" s="4"/>
      <c r="F159" s="4"/>
      <c r="G159" s="4"/>
      <c r="H159" s="4"/>
      <c r="I159" s="4"/>
      <c r="J159" s="4"/>
      <c r="K159" s="4"/>
      <c r="L159" s="4"/>
      <c r="M159" s="4"/>
      <c r="N159" s="4"/>
      <c r="O159" s="4"/>
      <c r="P159" s="4"/>
      <c r="Q159" s="4"/>
      <c r="R159" s="4"/>
      <c r="S159" s="4"/>
      <c r="T159" s="4"/>
      <c r="U159" s="4"/>
      <c r="V159" s="4"/>
      <c r="W159" s="4"/>
      <c r="X159" s="4"/>
      <c r="Y159" s="4"/>
      <c r="Z159" s="4"/>
    </row>
    <row r="160" spans="1:26" ht="12.75" customHeight="1" x14ac:dyDescent="0.2">
      <c r="A160" s="4"/>
      <c r="B160" s="45"/>
      <c r="C160" s="45"/>
      <c r="D160" s="45"/>
      <c r="E160" s="4"/>
      <c r="F160" s="4"/>
      <c r="G160" s="4"/>
      <c r="H160" s="4"/>
      <c r="I160" s="4"/>
      <c r="J160" s="4"/>
      <c r="K160" s="4"/>
      <c r="L160" s="4"/>
      <c r="M160" s="4"/>
      <c r="N160" s="4"/>
      <c r="O160" s="4"/>
      <c r="P160" s="4"/>
      <c r="Q160" s="4"/>
      <c r="R160" s="4"/>
      <c r="S160" s="4"/>
      <c r="T160" s="4"/>
      <c r="U160" s="4"/>
      <c r="V160" s="4"/>
      <c r="W160" s="4"/>
      <c r="X160" s="4"/>
      <c r="Y160" s="4"/>
      <c r="Z160" s="4"/>
    </row>
    <row r="161" spans="1:26" ht="12.75" customHeight="1" x14ac:dyDescent="0.2">
      <c r="A161" s="4"/>
      <c r="B161" s="45"/>
      <c r="C161" s="45"/>
      <c r="D161" s="45"/>
      <c r="E161" s="4"/>
      <c r="F161" s="4"/>
      <c r="G161" s="4"/>
      <c r="H161" s="4"/>
      <c r="I161" s="4"/>
      <c r="J161" s="4"/>
      <c r="K161" s="4"/>
      <c r="L161" s="4"/>
      <c r="M161" s="4"/>
      <c r="N161" s="4"/>
      <c r="O161" s="4"/>
      <c r="P161" s="4"/>
      <c r="Q161" s="4"/>
      <c r="R161" s="4"/>
      <c r="S161" s="4"/>
      <c r="T161" s="4"/>
      <c r="U161" s="4"/>
      <c r="V161" s="4"/>
      <c r="W161" s="4"/>
      <c r="X161" s="4"/>
      <c r="Y161" s="4"/>
      <c r="Z161" s="4"/>
    </row>
    <row r="162" spans="1:26" ht="12.75" customHeight="1" x14ac:dyDescent="0.2">
      <c r="A162" s="4"/>
      <c r="B162" s="45"/>
      <c r="C162" s="45"/>
      <c r="D162" s="45"/>
      <c r="E162" s="4"/>
      <c r="F162" s="4"/>
      <c r="G162" s="4"/>
      <c r="H162" s="4"/>
      <c r="I162" s="4"/>
      <c r="J162" s="4"/>
      <c r="K162" s="4"/>
      <c r="L162" s="4"/>
      <c r="M162" s="4"/>
      <c r="N162" s="4"/>
      <c r="O162" s="4"/>
      <c r="P162" s="4"/>
      <c r="Q162" s="4"/>
      <c r="R162" s="4"/>
      <c r="S162" s="4"/>
      <c r="T162" s="4"/>
      <c r="U162" s="4"/>
      <c r="V162" s="4"/>
      <c r="W162" s="4"/>
      <c r="X162" s="4"/>
      <c r="Y162" s="4"/>
      <c r="Z162" s="4"/>
    </row>
    <row r="163" spans="1:26" ht="12.75" customHeight="1" x14ac:dyDescent="0.2">
      <c r="A163" s="4"/>
      <c r="B163" s="45"/>
      <c r="C163" s="45"/>
      <c r="D163" s="45"/>
      <c r="E163" s="4"/>
      <c r="F163" s="4"/>
      <c r="G163" s="4"/>
      <c r="H163" s="4"/>
      <c r="I163" s="4"/>
      <c r="J163" s="4"/>
      <c r="K163" s="4"/>
      <c r="L163" s="4"/>
      <c r="M163" s="4"/>
      <c r="N163" s="4"/>
      <c r="O163" s="4"/>
      <c r="P163" s="4"/>
      <c r="Q163" s="4"/>
      <c r="R163" s="4"/>
      <c r="S163" s="4"/>
      <c r="T163" s="4"/>
      <c r="U163" s="4"/>
      <c r="V163" s="4"/>
      <c r="W163" s="4"/>
      <c r="X163" s="4"/>
      <c r="Y163" s="4"/>
      <c r="Z163" s="4"/>
    </row>
    <row r="164" spans="1:26" ht="12.75" customHeight="1" x14ac:dyDescent="0.2">
      <c r="A164" s="4"/>
      <c r="B164" s="45"/>
      <c r="C164" s="45"/>
      <c r="D164" s="45"/>
      <c r="E164" s="4"/>
      <c r="F164" s="4"/>
      <c r="G164" s="4"/>
      <c r="H164" s="4"/>
      <c r="I164" s="4"/>
      <c r="J164" s="4"/>
      <c r="K164" s="4"/>
      <c r="L164" s="4"/>
      <c r="M164" s="4"/>
      <c r="N164" s="4"/>
      <c r="O164" s="4"/>
      <c r="P164" s="4"/>
      <c r="Q164" s="4"/>
      <c r="R164" s="4"/>
      <c r="S164" s="4"/>
      <c r="T164" s="4"/>
      <c r="U164" s="4"/>
      <c r="V164" s="4"/>
      <c r="W164" s="4"/>
      <c r="X164" s="4"/>
      <c r="Y164" s="4"/>
      <c r="Z164" s="4"/>
    </row>
    <row r="165" spans="1:26" ht="12.75" customHeight="1" x14ac:dyDescent="0.2">
      <c r="A165" s="4"/>
      <c r="B165" s="45"/>
      <c r="C165" s="45"/>
      <c r="D165" s="45"/>
      <c r="E165" s="4"/>
      <c r="F165" s="4"/>
      <c r="G165" s="4"/>
      <c r="H165" s="4"/>
      <c r="I165" s="4"/>
      <c r="J165" s="4"/>
      <c r="K165" s="4"/>
      <c r="L165" s="4"/>
      <c r="M165" s="4"/>
      <c r="N165" s="4"/>
      <c r="O165" s="4"/>
      <c r="P165" s="4"/>
      <c r="Q165" s="4"/>
      <c r="R165" s="4"/>
      <c r="S165" s="4"/>
      <c r="T165" s="4"/>
      <c r="U165" s="4"/>
      <c r="V165" s="4"/>
      <c r="W165" s="4"/>
      <c r="X165" s="4"/>
      <c r="Y165" s="4"/>
      <c r="Z165" s="4"/>
    </row>
    <row r="166" spans="1:26" ht="12.75" customHeight="1" x14ac:dyDescent="0.2">
      <c r="A166" s="4"/>
      <c r="B166" s="45"/>
      <c r="C166" s="45"/>
      <c r="D166" s="45"/>
      <c r="E166" s="4"/>
      <c r="F166" s="4"/>
      <c r="G166" s="4"/>
      <c r="H166" s="4"/>
      <c r="I166" s="4"/>
      <c r="J166" s="4"/>
      <c r="K166" s="4"/>
      <c r="L166" s="4"/>
      <c r="M166" s="4"/>
      <c r="N166" s="4"/>
      <c r="O166" s="4"/>
      <c r="P166" s="4"/>
      <c r="Q166" s="4"/>
      <c r="R166" s="4"/>
      <c r="S166" s="4"/>
      <c r="T166" s="4"/>
      <c r="U166" s="4"/>
      <c r="V166" s="4"/>
      <c r="W166" s="4"/>
      <c r="X166" s="4"/>
      <c r="Y166" s="4"/>
      <c r="Z166" s="4"/>
    </row>
    <row r="167" spans="1:26" ht="12.75" customHeight="1" x14ac:dyDescent="0.2">
      <c r="A167" s="4"/>
      <c r="B167" s="45"/>
      <c r="C167" s="45"/>
      <c r="D167" s="45"/>
      <c r="E167" s="4"/>
      <c r="F167" s="4"/>
      <c r="G167" s="4"/>
      <c r="H167" s="4"/>
      <c r="I167" s="4"/>
      <c r="J167" s="4"/>
      <c r="K167" s="4"/>
      <c r="L167" s="4"/>
      <c r="M167" s="4"/>
      <c r="N167" s="4"/>
      <c r="O167" s="4"/>
      <c r="P167" s="4"/>
      <c r="Q167" s="4"/>
      <c r="R167" s="4"/>
      <c r="S167" s="4"/>
      <c r="T167" s="4"/>
      <c r="U167" s="4"/>
      <c r="V167" s="4"/>
      <c r="W167" s="4"/>
      <c r="X167" s="4"/>
      <c r="Y167" s="4"/>
      <c r="Z167" s="4"/>
    </row>
    <row r="168" spans="1:26" ht="12.75" customHeight="1" x14ac:dyDescent="0.2">
      <c r="A168" s="4"/>
      <c r="B168" s="45"/>
      <c r="C168" s="45"/>
      <c r="D168" s="45"/>
      <c r="E168" s="4"/>
      <c r="F168" s="4"/>
      <c r="G168" s="4"/>
      <c r="H168" s="4"/>
      <c r="I168" s="4"/>
      <c r="J168" s="4"/>
      <c r="K168" s="4"/>
      <c r="L168" s="4"/>
      <c r="M168" s="4"/>
      <c r="N168" s="4"/>
      <c r="O168" s="4"/>
      <c r="P168" s="4"/>
      <c r="Q168" s="4"/>
      <c r="R168" s="4"/>
      <c r="S168" s="4"/>
      <c r="T168" s="4"/>
      <c r="U168" s="4"/>
      <c r="V168" s="4"/>
      <c r="W168" s="4"/>
      <c r="X168" s="4"/>
      <c r="Y168" s="4"/>
      <c r="Z168" s="4"/>
    </row>
    <row r="169" spans="1:26" ht="12.75" customHeight="1" x14ac:dyDescent="0.2">
      <c r="A169" s="4"/>
      <c r="B169" s="45"/>
      <c r="C169" s="45"/>
      <c r="D169" s="45"/>
      <c r="E169" s="4"/>
      <c r="F169" s="4"/>
      <c r="G169" s="4"/>
      <c r="H169" s="4"/>
      <c r="I169" s="4"/>
      <c r="J169" s="4"/>
      <c r="K169" s="4"/>
      <c r="L169" s="4"/>
      <c r="M169" s="4"/>
      <c r="N169" s="4"/>
      <c r="O169" s="4"/>
      <c r="P169" s="4"/>
      <c r="Q169" s="4"/>
      <c r="R169" s="4"/>
      <c r="S169" s="4"/>
      <c r="T169" s="4"/>
      <c r="U169" s="4"/>
      <c r="V169" s="4"/>
      <c r="W169" s="4"/>
      <c r="X169" s="4"/>
      <c r="Y169" s="4"/>
      <c r="Z169" s="4"/>
    </row>
    <row r="170" spans="1:26" ht="12.75" customHeight="1" x14ac:dyDescent="0.2">
      <c r="A170" s="4"/>
      <c r="B170" s="45"/>
      <c r="C170" s="45"/>
      <c r="D170" s="45"/>
      <c r="E170" s="4"/>
      <c r="F170" s="4"/>
      <c r="G170" s="4"/>
      <c r="H170" s="4"/>
      <c r="I170" s="4"/>
      <c r="J170" s="4"/>
      <c r="K170" s="4"/>
      <c r="L170" s="4"/>
      <c r="M170" s="4"/>
      <c r="N170" s="4"/>
      <c r="O170" s="4"/>
      <c r="P170" s="4"/>
      <c r="Q170" s="4"/>
      <c r="R170" s="4"/>
      <c r="S170" s="4"/>
      <c r="T170" s="4"/>
      <c r="U170" s="4"/>
      <c r="V170" s="4"/>
      <c r="W170" s="4"/>
      <c r="X170" s="4"/>
      <c r="Y170" s="4"/>
      <c r="Z170" s="4"/>
    </row>
    <row r="171" spans="1:26" ht="12.75" customHeight="1" x14ac:dyDescent="0.2">
      <c r="A171" s="4"/>
      <c r="B171" s="45"/>
      <c r="C171" s="45"/>
      <c r="D171" s="45"/>
      <c r="E171" s="4"/>
      <c r="F171" s="4"/>
      <c r="G171" s="4"/>
      <c r="H171" s="4"/>
      <c r="I171" s="4"/>
      <c r="J171" s="4"/>
      <c r="K171" s="4"/>
      <c r="L171" s="4"/>
      <c r="M171" s="4"/>
      <c r="N171" s="4"/>
      <c r="O171" s="4"/>
      <c r="P171" s="4"/>
      <c r="Q171" s="4"/>
      <c r="R171" s="4"/>
      <c r="S171" s="4"/>
      <c r="T171" s="4"/>
      <c r="U171" s="4"/>
      <c r="V171" s="4"/>
      <c r="W171" s="4"/>
      <c r="X171" s="4"/>
      <c r="Y171" s="4"/>
      <c r="Z171" s="4"/>
    </row>
    <row r="172" spans="1:26" ht="12.75" customHeight="1" x14ac:dyDescent="0.2">
      <c r="A172" s="4"/>
      <c r="B172" s="45"/>
      <c r="C172" s="45"/>
      <c r="D172" s="45"/>
      <c r="E172" s="4"/>
      <c r="F172" s="4"/>
      <c r="G172" s="4"/>
      <c r="H172" s="4"/>
      <c r="I172" s="4"/>
      <c r="J172" s="4"/>
      <c r="K172" s="4"/>
      <c r="L172" s="4"/>
      <c r="M172" s="4"/>
      <c r="N172" s="4"/>
      <c r="O172" s="4"/>
      <c r="P172" s="4"/>
      <c r="Q172" s="4"/>
      <c r="R172" s="4"/>
      <c r="S172" s="4"/>
      <c r="T172" s="4"/>
      <c r="U172" s="4"/>
      <c r="V172" s="4"/>
      <c r="W172" s="4"/>
      <c r="X172" s="4"/>
      <c r="Y172" s="4"/>
      <c r="Z172" s="4"/>
    </row>
    <row r="173" spans="1:26" ht="12.75" customHeight="1" x14ac:dyDescent="0.2">
      <c r="A173" s="4"/>
      <c r="B173" s="45"/>
      <c r="C173" s="45"/>
      <c r="D173" s="45"/>
      <c r="E173" s="4"/>
      <c r="F173" s="4"/>
      <c r="G173" s="4"/>
      <c r="H173" s="4"/>
      <c r="I173" s="4"/>
      <c r="J173" s="4"/>
      <c r="K173" s="4"/>
      <c r="L173" s="4"/>
      <c r="M173" s="4"/>
      <c r="N173" s="4"/>
      <c r="O173" s="4"/>
      <c r="P173" s="4"/>
      <c r="Q173" s="4"/>
      <c r="R173" s="4"/>
      <c r="S173" s="4"/>
      <c r="T173" s="4"/>
      <c r="U173" s="4"/>
      <c r="V173" s="4"/>
      <c r="W173" s="4"/>
      <c r="X173" s="4"/>
      <c r="Y173" s="4"/>
      <c r="Z173" s="4"/>
    </row>
    <row r="174" spans="1:26" ht="12.75" customHeight="1" x14ac:dyDescent="0.2">
      <c r="A174" s="4"/>
      <c r="B174" s="45"/>
      <c r="C174" s="45"/>
      <c r="D174" s="45"/>
      <c r="E174" s="4"/>
      <c r="F174" s="4"/>
      <c r="G174" s="4"/>
      <c r="H174" s="4"/>
      <c r="I174" s="4"/>
      <c r="J174" s="4"/>
      <c r="K174" s="4"/>
      <c r="L174" s="4"/>
      <c r="M174" s="4"/>
      <c r="N174" s="4"/>
      <c r="O174" s="4"/>
      <c r="P174" s="4"/>
      <c r="Q174" s="4"/>
      <c r="R174" s="4"/>
      <c r="S174" s="4"/>
      <c r="T174" s="4"/>
      <c r="U174" s="4"/>
      <c r="V174" s="4"/>
      <c r="W174" s="4"/>
      <c r="X174" s="4"/>
      <c r="Y174" s="4"/>
      <c r="Z174" s="4"/>
    </row>
    <row r="175" spans="1:26" ht="12.75" customHeight="1" x14ac:dyDescent="0.2">
      <c r="A175" s="4"/>
      <c r="B175" s="45"/>
      <c r="C175" s="45"/>
      <c r="D175" s="45"/>
      <c r="E175" s="4"/>
      <c r="F175" s="4"/>
      <c r="G175" s="4"/>
      <c r="H175" s="4"/>
      <c r="I175" s="4"/>
      <c r="J175" s="4"/>
      <c r="K175" s="4"/>
      <c r="L175" s="4"/>
      <c r="M175" s="4"/>
      <c r="N175" s="4"/>
      <c r="O175" s="4"/>
      <c r="P175" s="4"/>
      <c r="Q175" s="4"/>
      <c r="R175" s="4"/>
      <c r="S175" s="4"/>
      <c r="T175" s="4"/>
      <c r="U175" s="4"/>
      <c r="V175" s="4"/>
      <c r="W175" s="4"/>
      <c r="X175" s="4"/>
      <c r="Y175" s="4"/>
      <c r="Z175" s="4"/>
    </row>
    <row r="176" spans="1:26" ht="12.75" customHeight="1" x14ac:dyDescent="0.2">
      <c r="A176" s="4"/>
      <c r="B176" s="45"/>
      <c r="C176" s="45"/>
      <c r="D176" s="45"/>
      <c r="E176" s="4"/>
      <c r="F176" s="4"/>
      <c r="G176" s="4"/>
      <c r="H176" s="4"/>
      <c r="I176" s="4"/>
      <c r="J176" s="4"/>
      <c r="K176" s="4"/>
      <c r="L176" s="4"/>
      <c r="M176" s="4"/>
      <c r="N176" s="4"/>
      <c r="O176" s="4"/>
      <c r="P176" s="4"/>
      <c r="Q176" s="4"/>
      <c r="R176" s="4"/>
      <c r="S176" s="4"/>
      <c r="T176" s="4"/>
      <c r="U176" s="4"/>
      <c r="V176" s="4"/>
      <c r="W176" s="4"/>
      <c r="X176" s="4"/>
      <c r="Y176" s="4"/>
      <c r="Z176" s="4"/>
    </row>
    <row r="177" spans="1:26" ht="12.75" customHeight="1" x14ac:dyDescent="0.2">
      <c r="A177" s="4"/>
      <c r="B177" s="45"/>
      <c r="C177" s="45"/>
      <c r="D177" s="45"/>
      <c r="E177" s="4"/>
      <c r="F177" s="4"/>
      <c r="G177" s="4"/>
      <c r="H177" s="4"/>
      <c r="I177" s="4"/>
      <c r="J177" s="4"/>
      <c r="K177" s="4"/>
      <c r="L177" s="4"/>
      <c r="M177" s="4"/>
      <c r="N177" s="4"/>
      <c r="O177" s="4"/>
      <c r="P177" s="4"/>
      <c r="Q177" s="4"/>
      <c r="R177" s="4"/>
      <c r="S177" s="4"/>
      <c r="T177" s="4"/>
      <c r="U177" s="4"/>
      <c r="V177" s="4"/>
      <c r="W177" s="4"/>
      <c r="X177" s="4"/>
      <c r="Y177" s="4"/>
      <c r="Z177" s="4"/>
    </row>
    <row r="178" spans="1:26" ht="12.75" customHeight="1" x14ac:dyDescent="0.2">
      <c r="A178" s="4"/>
      <c r="B178" s="45"/>
      <c r="C178" s="45"/>
      <c r="D178" s="45"/>
      <c r="E178" s="4"/>
      <c r="F178" s="4"/>
      <c r="G178" s="4"/>
      <c r="H178" s="4"/>
      <c r="I178" s="4"/>
      <c r="J178" s="4"/>
      <c r="K178" s="4"/>
      <c r="L178" s="4"/>
      <c r="M178" s="4"/>
      <c r="N178" s="4"/>
      <c r="O178" s="4"/>
      <c r="P178" s="4"/>
      <c r="Q178" s="4"/>
      <c r="R178" s="4"/>
      <c r="S178" s="4"/>
      <c r="T178" s="4"/>
      <c r="U178" s="4"/>
      <c r="V178" s="4"/>
      <c r="W178" s="4"/>
      <c r="X178" s="4"/>
      <c r="Y178" s="4"/>
      <c r="Z178" s="4"/>
    </row>
    <row r="179" spans="1:26" ht="12.75" customHeight="1" x14ac:dyDescent="0.2">
      <c r="A179" s="4"/>
      <c r="B179" s="45"/>
      <c r="C179" s="45"/>
      <c r="D179" s="45"/>
      <c r="E179" s="4"/>
      <c r="F179" s="4"/>
      <c r="G179" s="4"/>
      <c r="H179" s="4"/>
      <c r="I179" s="4"/>
      <c r="J179" s="4"/>
      <c r="K179" s="4"/>
      <c r="L179" s="4"/>
      <c r="M179" s="4"/>
      <c r="N179" s="4"/>
      <c r="O179" s="4"/>
      <c r="P179" s="4"/>
      <c r="Q179" s="4"/>
      <c r="R179" s="4"/>
      <c r="S179" s="4"/>
      <c r="T179" s="4"/>
      <c r="U179" s="4"/>
      <c r="V179" s="4"/>
      <c r="W179" s="4"/>
      <c r="X179" s="4"/>
      <c r="Y179" s="4"/>
      <c r="Z179" s="4"/>
    </row>
    <row r="180" spans="1:26" ht="12.75" customHeight="1" x14ac:dyDescent="0.2">
      <c r="A180" s="4"/>
      <c r="B180" s="45"/>
      <c r="C180" s="45"/>
      <c r="D180" s="45"/>
      <c r="E180" s="4"/>
      <c r="F180" s="4"/>
      <c r="G180" s="4"/>
      <c r="H180" s="4"/>
      <c r="I180" s="4"/>
      <c r="J180" s="4"/>
      <c r="K180" s="4"/>
      <c r="L180" s="4"/>
      <c r="M180" s="4"/>
      <c r="N180" s="4"/>
      <c r="O180" s="4"/>
      <c r="P180" s="4"/>
      <c r="Q180" s="4"/>
      <c r="R180" s="4"/>
      <c r="S180" s="4"/>
      <c r="T180" s="4"/>
      <c r="U180" s="4"/>
      <c r="V180" s="4"/>
      <c r="W180" s="4"/>
      <c r="X180" s="4"/>
      <c r="Y180" s="4"/>
      <c r="Z180" s="4"/>
    </row>
    <row r="181" spans="1:26" ht="12.75" customHeight="1" x14ac:dyDescent="0.2">
      <c r="A181" s="4"/>
      <c r="B181" s="45"/>
      <c r="C181" s="45"/>
      <c r="D181" s="45"/>
      <c r="E181" s="4"/>
      <c r="F181" s="4"/>
      <c r="G181" s="4"/>
      <c r="H181" s="4"/>
      <c r="I181" s="4"/>
      <c r="J181" s="4"/>
      <c r="K181" s="4"/>
      <c r="L181" s="4"/>
      <c r="M181" s="4"/>
      <c r="N181" s="4"/>
      <c r="O181" s="4"/>
      <c r="P181" s="4"/>
      <c r="Q181" s="4"/>
      <c r="R181" s="4"/>
      <c r="S181" s="4"/>
      <c r="T181" s="4"/>
      <c r="U181" s="4"/>
      <c r="V181" s="4"/>
      <c r="W181" s="4"/>
      <c r="X181" s="4"/>
      <c r="Y181" s="4"/>
      <c r="Z181" s="4"/>
    </row>
    <row r="182" spans="1:26" ht="12.75" customHeight="1" x14ac:dyDescent="0.2">
      <c r="A182" s="4"/>
      <c r="B182" s="45"/>
      <c r="C182" s="45"/>
      <c r="D182" s="45"/>
      <c r="E182" s="4"/>
      <c r="F182" s="4"/>
      <c r="G182" s="4"/>
      <c r="H182" s="4"/>
      <c r="I182" s="4"/>
      <c r="J182" s="4"/>
      <c r="K182" s="4"/>
      <c r="L182" s="4"/>
      <c r="M182" s="4"/>
      <c r="N182" s="4"/>
      <c r="O182" s="4"/>
      <c r="P182" s="4"/>
      <c r="Q182" s="4"/>
      <c r="R182" s="4"/>
      <c r="S182" s="4"/>
      <c r="T182" s="4"/>
      <c r="U182" s="4"/>
      <c r="V182" s="4"/>
      <c r="W182" s="4"/>
      <c r="X182" s="4"/>
      <c r="Y182" s="4"/>
      <c r="Z182" s="4"/>
    </row>
    <row r="183" spans="1:26" ht="12.75" customHeight="1" x14ac:dyDescent="0.2">
      <c r="A183" s="4"/>
      <c r="B183" s="45"/>
      <c r="C183" s="45"/>
      <c r="D183" s="45"/>
      <c r="E183" s="4"/>
      <c r="F183" s="4"/>
      <c r="G183" s="4"/>
      <c r="H183" s="4"/>
      <c r="I183" s="4"/>
      <c r="J183" s="4"/>
      <c r="K183" s="4"/>
      <c r="L183" s="4"/>
      <c r="M183" s="4"/>
      <c r="N183" s="4"/>
      <c r="O183" s="4"/>
      <c r="P183" s="4"/>
      <c r="Q183" s="4"/>
      <c r="R183" s="4"/>
      <c r="S183" s="4"/>
      <c r="T183" s="4"/>
      <c r="U183" s="4"/>
      <c r="V183" s="4"/>
      <c r="W183" s="4"/>
      <c r="X183" s="4"/>
      <c r="Y183" s="4"/>
      <c r="Z183" s="4"/>
    </row>
    <row r="184" spans="1:26" ht="12.75" customHeight="1" x14ac:dyDescent="0.2">
      <c r="A184" s="4"/>
      <c r="B184" s="45"/>
      <c r="C184" s="45"/>
      <c r="D184" s="45"/>
      <c r="E184" s="4"/>
      <c r="F184" s="4"/>
      <c r="G184" s="4"/>
      <c r="H184" s="4"/>
      <c r="I184" s="4"/>
      <c r="J184" s="4"/>
      <c r="K184" s="4"/>
      <c r="L184" s="4"/>
      <c r="M184" s="4"/>
      <c r="N184" s="4"/>
      <c r="O184" s="4"/>
      <c r="P184" s="4"/>
      <c r="Q184" s="4"/>
      <c r="R184" s="4"/>
      <c r="S184" s="4"/>
      <c r="T184" s="4"/>
      <c r="U184" s="4"/>
      <c r="V184" s="4"/>
      <c r="W184" s="4"/>
      <c r="X184" s="4"/>
      <c r="Y184" s="4"/>
      <c r="Z184" s="4"/>
    </row>
    <row r="185" spans="1:26" ht="12.75" customHeight="1" x14ac:dyDescent="0.2">
      <c r="A185" s="4"/>
      <c r="B185" s="45"/>
      <c r="C185" s="45"/>
      <c r="D185" s="45"/>
      <c r="E185" s="4"/>
      <c r="F185" s="4"/>
      <c r="G185" s="4"/>
      <c r="H185" s="4"/>
      <c r="I185" s="4"/>
      <c r="J185" s="4"/>
      <c r="K185" s="4"/>
      <c r="L185" s="4"/>
      <c r="M185" s="4"/>
      <c r="N185" s="4"/>
      <c r="O185" s="4"/>
      <c r="P185" s="4"/>
      <c r="Q185" s="4"/>
      <c r="R185" s="4"/>
      <c r="S185" s="4"/>
      <c r="T185" s="4"/>
      <c r="U185" s="4"/>
      <c r="V185" s="4"/>
      <c r="W185" s="4"/>
      <c r="X185" s="4"/>
      <c r="Y185" s="4"/>
      <c r="Z185" s="4"/>
    </row>
    <row r="186" spans="1:26" ht="12.75" customHeight="1" x14ac:dyDescent="0.2">
      <c r="A186" s="4"/>
      <c r="B186" s="45"/>
      <c r="C186" s="45"/>
      <c r="D186" s="45"/>
      <c r="E186" s="4"/>
      <c r="F186" s="4"/>
      <c r="G186" s="4"/>
      <c r="H186" s="4"/>
      <c r="I186" s="4"/>
      <c r="J186" s="4"/>
      <c r="K186" s="4"/>
      <c r="L186" s="4"/>
      <c r="M186" s="4"/>
      <c r="N186" s="4"/>
      <c r="O186" s="4"/>
      <c r="P186" s="4"/>
      <c r="Q186" s="4"/>
      <c r="R186" s="4"/>
      <c r="S186" s="4"/>
      <c r="T186" s="4"/>
      <c r="U186" s="4"/>
      <c r="V186" s="4"/>
      <c r="W186" s="4"/>
      <c r="X186" s="4"/>
      <c r="Y186" s="4"/>
      <c r="Z186" s="4"/>
    </row>
    <row r="187" spans="1:26" ht="12.75" customHeight="1" x14ac:dyDescent="0.2">
      <c r="A187" s="4"/>
      <c r="B187" s="45"/>
      <c r="C187" s="45"/>
      <c r="D187" s="45"/>
      <c r="E187" s="4"/>
      <c r="F187" s="4"/>
      <c r="G187" s="4"/>
      <c r="H187" s="4"/>
      <c r="I187" s="4"/>
      <c r="J187" s="4"/>
      <c r="K187" s="4"/>
      <c r="L187" s="4"/>
      <c r="M187" s="4"/>
      <c r="N187" s="4"/>
      <c r="O187" s="4"/>
      <c r="P187" s="4"/>
      <c r="Q187" s="4"/>
      <c r="R187" s="4"/>
      <c r="S187" s="4"/>
      <c r="T187" s="4"/>
      <c r="U187" s="4"/>
      <c r="V187" s="4"/>
      <c r="W187" s="4"/>
      <c r="X187" s="4"/>
      <c r="Y187" s="4"/>
      <c r="Z187" s="4"/>
    </row>
    <row r="188" spans="1:26" ht="12.75" customHeight="1" x14ac:dyDescent="0.2">
      <c r="A188" s="4"/>
      <c r="B188" s="45"/>
      <c r="C188" s="45"/>
      <c r="D188" s="45"/>
      <c r="E188" s="4"/>
      <c r="F188" s="4"/>
      <c r="G188" s="4"/>
      <c r="H188" s="4"/>
      <c r="I188" s="4"/>
      <c r="J188" s="4"/>
      <c r="K188" s="4"/>
      <c r="L188" s="4"/>
      <c r="M188" s="4"/>
      <c r="N188" s="4"/>
      <c r="O188" s="4"/>
      <c r="P188" s="4"/>
      <c r="Q188" s="4"/>
      <c r="R188" s="4"/>
      <c r="S188" s="4"/>
      <c r="T188" s="4"/>
      <c r="U188" s="4"/>
      <c r="V188" s="4"/>
      <c r="W188" s="4"/>
      <c r="X188" s="4"/>
      <c r="Y188" s="4"/>
      <c r="Z188" s="4"/>
    </row>
    <row r="189" spans="1:26" ht="12.75" customHeight="1" x14ac:dyDescent="0.2">
      <c r="A189" s="4"/>
      <c r="B189" s="45"/>
      <c r="C189" s="45"/>
      <c r="D189" s="45"/>
      <c r="E189" s="4"/>
      <c r="F189" s="4"/>
      <c r="G189" s="4"/>
      <c r="H189" s="4"/>
      <c r="I189" s="4"/>
      <c r="J189" s="4"/>
      <c r="K189" s="4"/>
      <c r="L189" s="4"/>
      <c r="M189" s="4"/>
      <c r="N189" s="4"/>
      <c r="O189" s="4"/>
      <c r="P189" s="4"/>
      <c r="Q189" s="4"/>
      <c r="R189" s="4"/>
      <c r="S189" s="4"/>
      <c r="T189" s="4"/>
      <c r="U189" s="4"/>
      <c r="V189" s="4"/>
      <c r="W189" s="4"/>
      <c r="X189" s="4"/>
      <c r="Y189" s="4"/>
      <c r="Z189" s="4"/>
    </row>
    <row r="190" spans="1:26" ht="12.75" customHeight="1" x14ac:dyDescent="0.2">
      <c r="A190" s="4"/>
      <c r="B190" s="45"/>
      <c r="C190" s="45"/>
      <c r="D190" s="45"/>
      <c r="E190" s="4"/>
      <c r="F190" s="4"/>
      <c r="G190" s="4"/>
      <c r="H190" s="4"/>
      <c r="I190" s="4"/>
      <c r="J190" s="4"/>
      <c r="K190" s="4"/>
      <c r="L190" s="4"/>
      <c r="M190" s="4"/>
      <c r="N190" s="4"/>
      <c r="O190" s="4"/>
      <c r="P190" s="4"/>
      <c r="Q190" s="4"/>
      <c r="R190" s="4"/>
      <c r="S190" s="4"/>
      <c r="T190" s="4"/>
      <c r="U190" s="4"/>
      <c r="V190" s="4"/>
      <c r="W190" s="4"/>
      <c r="X190" s="4"/>
      <c r="Y190" s="4"/>
      <c r="Z190" s="4"/>
    </row>
    <row r="191" spans="1:26" ht="12.75" customHeight="1" x14ac:dyDescent="0.2">
      <c r="A191" s="4"/>
      <c r="B191" s="45"/>
      <c r="C191" s="45"/>
      <c r="D191" s="45"/>
      <c r="E191" s="4"/>
      <c r="F191" s="4"/>
      <c r="G191" s="4"/>
      <c r="H191" s="4"/>
      <c r="I191" s="4"/>
      <c r="J191" s="4"/>
      <c r="K191" s="4"/>
      <c r="L191" s="4"/>
      <c r="M191" s="4"/>
      <c r="N191" s="4"/>
      <c r="O191" s="4"/>
      <c r="P191" s="4"/>
      <c r="Q191" s="4"/>
      <c r="R191" s="4"/>
      <c r="S191" s="4"/>
      <c r="T191" s="4"/>
      <c r="U191" s="4"/>
      <c r="V191" s="4"/>
      <c r="W191" s="4"/>
      <c r="X191" s="4"/>
      <c r="Y191" s="4"/>
      <c r="Z191" s="4"/>
    </row>
    <row r="192" spans="1:26" ht="12.75" customHeight="1" x14ac:dyDescent="0.2">
      <c r="A192" s="4"/>
      <c r="B192" s="45"/>
      <c r="C192" s="45"/>
      <c r="D192" s="45"/>
      <c r="E192" s="4"/>
      <c r="F192" s="4"/>
      <c r="G192" s="4"/>
      <c r="H192" s="4"/>
      <c r="I192" s="4"/>
      <c r="J192" s="4"/>
      <c r="K192" s="4"/>
      <c r="L192" s="4"/>
      <c r="M192" s="4"/>
      <c r="N192" s="4"/>
      <c r="O192" s="4"/>
      <c r="P192" s="4"/>
      <c r="Q192" s="4"/>
      <c r="R192" s="4"/>
      <c r="S192" s="4"/>
      <c r="T192" s="4"/>
      <c r="U192" s="4"/>
      <c r="V192" s="4"/>
      <c r="W192" s="4"/>
      <c r="X192" s="4"/>
      <c r="Y192" s="4"/>
      <c r="Z192" s="4"/>
    </row>
    <row r="193" spans="1:26" ht="12.75" customHeight="1" x14ac:dyDescent="0.2">
      <c r="A193" s="4"/>
      <c r="B193" s="45"/>
      <c r="C193" s="45"/>
      <c r="D193" s="45"/>
      <c r="E193" s="4"/>
      <c r="F193" s="4"/>
      <c r="G193" s="4"/>
      <c r="H193" s="4"/>
      <c r="I193" s="4"/>
      <c r="J193" s="4"/>
      <c r="K193" s="4"/>
      <c r="L193" s="4"/>
      <c r="M193" s="4"/>
      <c r="N193" s="4"/>
      <c r="O193" s="4"/>
      <c r="P193" s="4"/>
      <c r="Q193" s="4"/>
      <c r="R193" s="4"/>
      <c r="S193" s="4"/>
      <c r="T193" s="4"/>
      <c r="U193" s="4"/>
      <c r="V193" s="4"/>
      <c r="W193" s="4"/>
      <c r="X193" s="4"/>
      <c r="Y193" s="4"/>
      <c r="Z193" s="4"/>
    </row>
    <row r="194" spans="1:26" ht="12.75" customHeight="1" x14ac:dyDescent="0.2">
      <c r="A194" s="4"/>
      <c r="B194" s="45"/>
      <c r="C194" s="45"/>
      <c r="D194" s="45"/>
      <c r="E194" s="4"/>
      <c r="F194" s="4"/>
      <c r="G194" s="4"/>
      <c r="H194" s="4"/>
      <c r="I194" s="4"/>
      <c r="J194" s="4"/>
      <c r="K194" s="4"/>
      <c r="L194" s="4"/>
      <c r="M194" s="4"/>
      <c r="N194" s="4"/>
      <c r="O194" s="4"/>
      <c r="P194" s="4"/>
      <c r="Q194" s="4"/>
      <c r="R194" s="4"/>
      <c r="S194" s="4"/>
      <c r="T194" s="4"/>
      <c r="U194" s="4"/>
      <c r="V194" s="4"/>
      <c r="W194" s="4"/>
      <c r="X194" s="4"/>
      <c r="Y194" s="4"/>
      <c r="Z194" s="4"/>
    </row>
    <row r="195" spans="1:26" ht="12.75" customHeight="1" x14ac:dyDescent="0.2">
      <c r="A195" s="4"/>
      <c r="B195" s="45"/>
      <c r="C195" s="45"/>
      <c r="D195" s="45"/>
      <c r="E195" s="4"/>
      <c r="F195" s="4"/>
      <c r="G195" s="4"/>
      <c r="H195" s="4"/>
      <c r="I195" s="4"/>
      <c r="J195" s="4"/>
      <c r="K195" s="4"/>
      <c r="L195" s="4"/>
      <c r="M195" s="4"/>
      <c r="N195" s="4"/>
      <c r="O195" s="4"/>
      <c r="P195" s="4"/>
      <c r="Q195" s="4"/>
      <c r="R195" s="4"/>
      <c r="S195" s="4"/>
      <c r="T195" s="4"/>
      <c r="U195" s="4"/>
      <c r="V195" s="4"/>
      <c r="W195" s="4"/>
      <c r="X195" s="4"/>
      <c r="Y195" s="4"/>
      <c r="Z195" s="4"/>
    </row>
    <row r="196" spans="1:26" ht="12.75" customHeight="1" x14ac:dyDescent="0.2">
      <c r="A196" s="4"/>
      <c r="B196" s="45"/>
      <c r="C196" s="45"/>
      <c r="D196" s="45"/>
      <c r="E196" s="4"/>
      <c r="F196" s="4"/>
      <c r="G196" s="4"/>
      <c r="H196" s="4"/>
      <c r="I196" s="4"/>
      <c r="J196" s="4"/>
      <c r="K196" s="4"/>
      <c r="L196" s="4"/>
      <c r="M196" s="4"/>
      <c r="N196" s="4"/>
      <c r="O196" s="4"/>
      <c r="P196" s="4"/>
      <c r="Q196" s="4"/>
      <c r="R196" s="4"/>
      <c r="S196" s="4"/>
      <c r="T196" s="4"/>
      <c r="U196" s="4"/>
      <c r="V196" s="4"/>
      <c r="W196" s="4"/>
      <c r="X196" s="4"/>
      <c r="Y196" s="4"/>
      <c r="Z196" s="4"/>
    </row>
    <row r="197" spans="1:26" ht="12.75" customHeight="1" x14ac:dyDescent="0.2">
      <c r="A197" s="4"/>
      <c r="B197" s="45"/>
      <c r="C197" s="45"/>
      <c r="D197" s="45"/>
      <c r="E197" s="4"/>
      <c r="F197" s="4"/>
      <c r="G197" s="4"/>
      <c r="H197" s="4"/>
      <c r="I197" s="4"/>
      <c r="J197" s="4"/>
      <c r="K197" s="4"/>
      <c r="L197" s="4"/>
      <c r="M197" s="4"/>
      <c r="N197" s="4"/>
      <c r="O197" s="4"/>
      <c r="P197" s="4"/>
      <c r="Q197" s="4"/>
      <c r="R197" s="4"/>
      <c r="S197" s="4"/>
      <c r="T197" s="4"/>
      <c r="U197" s="4"/>
      <c r="V197" s="4"/>
      <c r="W197" s="4"/>
      <c r="X197" s="4"/>
      <c r="Y197" s="4"/>
      <c r="Z197" s="4"/>
    </row>
    <row r="198" spans="1:26" ht="12.75" customHeight="1" x14ac:dyDescent="0.2">
      <c r="A198" s="4"/>
      <c r="B198" s="45"/>
      <c r="C198" s="45"/>
      <c r="D198" s="45"/>
      <c r="E198" s="4"/>
      <c r="F198" s="4"/>
      <c r="G198" s="4"/>
      <c r="H198" s="4"/>
      <c r="I198" s="4"/>
      <c r="J198" s="4"/>
      <c r="K198" s="4"/>
      <c r="L198" s="4"/>
      <c r="M198" s="4"/>
      <c r="N198" s="4"/>
      <c r="O198" s="4"/>
      <c r="P198" s="4"/>
      <c r="Q198" s="4"/>
      <c r="R198" s="4"/>
      <c r="S198" s="4"/>
      <c r="T198" s="4"/>
      <c r="U198" s="4"/>
      <c r="V198" s="4"/>
      <c r="W198" s="4"/>
      <c r="X198" s="4"/>
      <c r="Y198" s="4"/>
      <c r="Z198" s="4"/>
    </row>
    <row r="199" spans="1:26" ht="12.75" customHeight="1" x14ac:dyDescent="0.2">
      <c r="A199" s="4"/>
      <c r="B199" s="45"/>
      <c r="C199" s="45"/>
      <c r="D199" s="45"/>
      <c r="E199" s="4"/>
      <c r="F199" s="4"/>
      <c r="G199" s="4"/>
      <c r="H199" s="4"/>
      <c r="I199" s="4"/>
      <c r="J199" s="4"/>
      <c r="K199" s="4"/>
      <c r="L199" s="4"/>
      <c r="M199" s="4"/>
      <c r="N199" s="4"/>
      <c r="O199" s="4"/>
      <c r="P199" s="4"/>
      <c r="Q199" s="4"/>
      <c r="R199" s="4"/>
      <c r="S199" s="4"/>
      <c r="T199" s="4"/>
      <c r="U199" s="4"/>
      <c r="V199" s="4"/>
      <c r="W199" s="4"/>
      <c r="X199" s="4"/>
      <c r="Y199" s="4"/>
      <c r="Z199" s="4"/>
    </row>
    <row r="200" spans="1:26" ht="12.75" customHeight="1" x14ac:dyDescent="0.2">
      <c r="A200" s="4"/>
      <c r="B200" s="45"/>
      <c r="C200" s="45"/>
      <c r="D200" s="45"/>
      <c r="E200" s="4"/>
      <c r="F200" s="4"/>
      <c r="G200" s="4"/>
      <c r="H200" s="4"/>
      <c r="I200" s="4"/>
      <c r="J200" s="4"/>
      <c r="K200" s="4"/>
      <c r="L200" s="4"/>
      <c r="M200" s="4"/>
      <c r="N200" s="4"/>
      <c r="O200" s="4"/>
      <c r="P200" s="4"/>
      <c r="Q200" s="4"/>
      <c r="R200" s="4"/>
      <c r="S200" s="4"/>
      <c r="T200" s="4"/>
      <c r="U200" s="4"/>
      <c r="V200" s="4"/>
      <c r="W200" s="4"/>
      <c r="X200" s="4"/>
      <c r="Y200" s="4"/>
      <c r="Z200" s="4"/>
    </row>
    <row r="201" spans="1:26" ht="12.75" customHeight="1" x14ac:dyDescent="0.2">
      <c r="A201" s="4"/>
      <c r="B201" s="45"/>
      <c r="C201" s="45"/>
      <c r="D201" s="45"/>
      <c r="E201" s="4"/>
      <c r="F201" s="4"/>
      <c r="G201" s="4"/>
      <c r="H201" s="4"/>
      <c r="I201" s="4"/>
      <c r="J201" s="4"/>
      <c r="K201" s="4"/>
      <c r="L201" s="4"/>
      <c r="M201" s="4"/>
      <c r="N201" s="4"/>
      <c r="O201" s="4"/>
      <c r="P201" s="4"/>
      <c r="Q201" s="4"/>
      <c r="R201" s="4"/>
      <c r="S201" s="4"/>
      <c r="T201" s="4"/>
      <c r="U201" s="4"/>
      <c r="V201" s="4"/>
      <c r="W201" s="4"/>
      <c r="X201" s="4"/>
      <c r="Y201" s="4"/>
      <c r="Z201" s="4"/>
    </row>
    <row r="202" spans="1:26" ht="12.75" customHeight="1" x14ac:dyDescent="0.2">
      <c r="A202" s="4"/>
      <c r="B202" s="45"/>
      <c r="C202" s="45"/>
      <c r="D202" s="45"/>
      <c r="E202" s="4"/>
      <c r="F202" s="4"/>
      <c r="G202" s="4"/>
      <c r="H202" s="4"/>
      <c r="I202" s="4"/>
      <c r="J202" s="4"/>
      <c r="K202" s="4"/>
      <c r="L202" s="4"/>
      <c r="M202" s="4"/>
      <c r="N202" s="4"/>
      <c r="O202" s="4"/>
      <c r="P202" s="4"/>
      <c r="Q202" s="4"/>
      <c r="R202" s="4"/>
      <c r="S202" s="4"/>
      <c r="T202" s="4"/>
      <c r="U202" s="4"/>
      <c r="V202" s="4"/>
      <c r="W202" s="4"/>
      <c r="X202" s="4"/>
      <c r="Y202" s="4"/>
      <c r="Z202" s="4"/>
    </row>
    <row r="203" spans="1:26" ht="12.75" customHeight="1" x14ac:dyDescent="0.2">
      <c r="A203" s="4"/>
      <c r="B203" s="45"/>
      <c r="C203" s="45"/>
      <c r="D203" s="45"/>
      <c r="E203" s="4"/>
      <c r="F203" s="4"/>
      <c r="G203" s="4"/>
      <c r="H203" s="4"/>
      <c r="I203" s="4"/>
      <c r="J203" s="4"/>
      <c r="K203" s="4"/>
      <c r="L203" s="4"/>
      <c r="M203" s="4"/>
      <c r="N203" s="4"/>
      <c r="O203" s="4"/>
      <c r="P203" s="4"/>
      <c r="Q203" s="4"/>
      <c r="R203" s="4"/>
      <c r="S203" s="4"/>
      <c r="T203" s="4"/>
      <c r="U203" s="4"/>
      <c r="V203" s="4"/>
      <c r="W203" s="4"/>
      <c r="X203" s="4"/>
      <c r="Y203" s="4"/>
      <c r="Z203" s="4"/>
    </row>
    <row r="204" spans="1:26" ht="12.75" customHeight="1" x14ac:dyDescent="0.2">
      <c r="A204" s="4"/>
      <c r="B204" s="45"/>
      <c r="C204" s="45"/>
      <c r="D204" s="45"/>
      <c r="E204" s="4"/>
      <c r="F204" s="4"/>
      <c r="G204" s="4"/>
      <c r="H204" s="4"/>
      <c r="I204" s="4"/>
      <c r="J204" s="4"/>
      <c r="K204" s="4"/>
      <c r="L204" s="4"/>
      <c r="M204" s="4"/>
      <c r="N204" s="4"/>
      <c r="O204" s="4"/>
      <c r="P204" s="4"/>
      <c r="Q204" s="4"/>
      <c r="R204" s="4"/>
      <c r="S204" s="4"/>
      <c r="T204" s="4"/>
      <c r="U204" s="4"/>
      <c r="V204" s="4"/>
      <c r="W204" s="4"/>
      <c r="X204" s="4"/>
      <c r="Y204" s="4"/>
      <c r="Z204" s="4"/>
    </row>
    <row r="205" spans="1:26" ht="12.75" customHeight="1" x14ac:dyDescent="0.2">
      <c r="A205" s="4"/>
      <c r="B205" s="45"/>
      <c r="C205" s="45"/>
      <c r="D205" s="45"/>
      <c r="E205" s="4"/>
      <c r="F205" s="4"/>
      <c r="G205" s="4"/>
      <c r="H205" s="4"/>
      <c r="I205" s="4"/>
      <c r="J205" s="4"/>
      <c r="K205" s="4"/>
      <c r="L205" s="4"/>
      <c r="M205" s="4"/>
      <c r="N205" s="4"/>
      <c r="O205" s="4"/>
      <c r="P205" s="4"/>
      <c r="Q205" s="4"/>
      <c r="R205" s="4"/>
      <c r="S205" s="4"/>
      <c r="T205" s="4"/>
      <c r="U205" s="4"/>
      <c r="V205" s="4"/>
      <c r="W205" s="4"/>
      <c r="X205" s="4"/>
      <c r="Y205" s="4"/>
      <c r="Z205" s="4"/>
    </row>
    <row r="206" spans="1:26" ht="12.75" customHeight="1" x14ac:dyDescent="0.2">
      <c r="A206" s="4"/>
      <c r="B206" s="45"/>
      <c r="C206" s="45"/>
      <c r="D206" s="45"/>
      <c r="E206" s="4"/>
      <c r="F206" s="4"/>
      <c r="G206" s="4"/>
      <c r="H206" s="4"/>
      <c r="I206" s="4"/>
      <c r="J206" s="4"/>
      <c r="K206" s="4"/>
      <c r="L206" s="4"/>
      <c r="M206" s="4"/>
      <c r="N206" s="4"/>
      <c r="O206" s="4"/>
      <c r="P206" s="4"/>
      <c r="Q206" s="4"/>
      <c r="R206" s="4"/>
      <c r="S206" s="4"/>
      <c r="T206" s="4"/>
      <c r="U206" s="4"/>
      <c r="V206" s="4"/>
      <c r="W206" s="4"/>
      <c r="X206" s="4"/>
      <c r="Y206" s="4"/>
      <c r="Z206" s="4"/>
    </row>
    <row r="207" spans="1:26" ht="12.75" customHeight="1" x14ac:dyDescent="0.2">
      <c r="A207" s="4"/>
      <c r="B207" s="45"/>
      <c r="C207" s="45"/>
      <c r="D207" s="45"/>
      <c r="E207" s="4"/>
      <c r="F207" s="4"/>
      <c r="G207" s="4"/>
      <c r="H207" s="4"/>
      <c r="I207" s="4"/>
      <c r="J207" s="4"/>
      <c r="K207" s="4"/>
      <c r="L207" s="4"/>
      <c r="M207" s="4"/>
      <c r="N207" s="4"/>
      <c r="O207" s="4"/>
      <c r="P207" s="4"/>
      <c r="Q207" s="4"/>
      <c r="R207" s="4"/>
      <c r="S207" s="4"/>
      <c r="T207" s="4"/>
      <c r="U207" s="4"/>
      <c r="V207" s="4"/>
      <c r="W207" s="4"/>
      <c r="X207" s="4"/>
      <c r="Y207" s="4"/>
      <c r="Z207" s="4"/>
    </row>
    <row r="208" spans="1:26" ht="12.75" customHeight="1" x14ac:dyDescent="0.2">
      <c r="A208" s="4"/>
      <c r="B208" s="45"/>
      <c r="C208" s="45"/>
      <c r="D208" s="45"/>
      <c r="E208" s="4"/>
      <c r="F208" s="4"/>
      <c r="G208" s="4"/>
      <c r="H208" s="4"/>
      <c r="I208" s="4"/>
      <c r="J208" s="4"/>
      <c r="K208" s="4"/>
      <c r="L208" s="4"/>
      <c r="M208" s="4"/>
      <c r="N208" s="4"/>
      <c r="O208" s="4"/>
      <c r="P208" s="4"/>
      <c r="Q208" s="4"/>
      <c r="R208" s="4"/>
      <c r="S208" s="4"/>
      <c r="T208" s="4"/>
      <c r="U208" s="4"/>
      <c r="V208" s="4"/>
      <c r="W208" s="4"/>
      <c r="X208" s="4"/>
      <c r="Y208" s="4"/>
      <c r="Z208" s="4"/>
    </row>
    <row r="209" spans="1:26" ht="12.75" customHeight="1" x14ac:dyDescent="0.2">
      <c r="A209" s="4"/>
      <c r="B209" s="45"/>
      <c r="C209" s="45"/>
      <c r="D209" s="45"/>
      <c r="E209" s="4"/>
      <c r="F209" s="4"/>
      <c r="G209" s="4"/>
      <c r="H209" s="4"/>
      <c r="I209" s="4"/>
      <c r="J209" s="4"/>
      <c r="K209" s="4"/>
      <c r="L209" s="4"/>
      <c r="M209" s="4"/>
      <c r="N209" s="4"/>
      <c r="O209" s="4"/>
      <c r="P209" s="4"/>
      <c r="Q209" s="4"/>
      <c r="R209" s="4"/>
      <c r="S209" s="4"/>
      <c r="T209" s="4"/>
      <c r="U209" s="4"/>
      <c r="V209" s="4"/>
      <c r="W209" s="4"/>
      <c r="X209" s="4"/>
      <c r="Y209" s="4"/>
      <c r="Z209" s="4"/>
    </row>
    <row r="210" spans="1:26" ht="12.75" customHeight="1" x14ac:dyDescent="0.2">
      <c r="A210" s="4"/>
      <c r="B210" s="45"/>
      <c r="C210" s="45"/>
      <c r="D210" s="45"/>
      <c r="E210" s="4"/>
      <c r="F210" s="4"/>
      <c r="G210" s="4"/>
      <c r="H210" s="4"/>
      <c r="I210" s="4"/>
      <c r="J210" s="4"/>
      <c r="K210" s="4"/>
      <c r="L210" s="4"/>
      <c r="M210" s="4"/>
      <c r="N210" s="4"/>
      <c r="O210" s="4"/>
      <c r="P210" s="4"/>
      <c r="Q210" s="4"/>
      <c r="R210" s="4"/>
      <c r="S210" s="4"/>
      <c r="T210" s="4"/>
      <c r="U210" s="4"/>
      <c r="V210" s="4"/>
      <c r="W210" s="4"/>
      <c r="X210" s="4"/>
      <c r="Y210" s="4"/>
      <c r="Z210" s="4"/>
    </row>
    <row r="211" spans="1:26" ht="12.75" customHeight="1" x14ac:dyDescent="0.2">
      <c r="A211" s="4"/>
      <c r="B211" s="45"/>
      <c r="C211" s="45"/>
      <c r="D211" s="45"/>
      <c r="E211" s="4"/>
      <c r="F211" s="4"/>
      <c r="G211" s="4"/>
      <c r="H211" s="4"/>
      <c r="I211" s="4"/>
      <c r="J211" s="4"/>
      <c r="K211" s="4"/>
      <c r="L211" s="4"/>
      <c r="M211" s="4"/>
      <c r="N211" s="4"/>
      <c r="O211" s="4"/>
      <c r="P211" s="4"/>
      <c r="Q211" s="4"/>
      <c r="R211" s="4"/>
      <c r="S211" s="4"/>
      <c r="T211" s="4"/>
      <c r="U211" s="4"/>
      <c r="V211" s="4"/>
      <c r="W211" s="4"/>
      <c r="X211" s="4"/>
      <c r="Y211" s="4"/>
      <c r="Z211" s="4"/>
    </row>
    <row r="212" spans="1:26" ht="12.75" customHeight="1" x14ac:dyDescent="0.2">
      <c r="A212" s="4"/>
      <c r="B212" s="45"/>
      <c r="C212" s="45"/>
      <c r="D212" s="45"/>
      <c r="E212" s="4"/>
      <c r="F212" s="4"/>
      <c r="G212" s="4"/>
      <c r="H212" s="4"/>
      <c r="I212" s="4"/>
      <c r="J212" s="4"/>
      <c r="K212" s="4"/>
      <c r="L212" s="4"/>
      <c r="M212" s="4"/>
      <c r="N212" s="4"/>
      <c r="O212" s="4"/>
      <c r="P212" s="4"/>
      <c r="Q212" s="4"/>
      <c r="R212" s="4"/>
      <c r="S212" s="4"/>
      <c r="T212" s="4"/>
      <c r="U212" s="4"/>
      <c r="V212" s="4"/>
      <c r="W212" s="4"/>
      <c r="X212" s="4"/>
      <c r="Y212" s="4"/>
      <c r="Z212" s="4"/>
    </row>
    <row r="213" spans="1:26" ht="12.75" customHeight="1" x14ac:dyDescent="0.2">
      <c r="A213" s="4"/>
      <c r="B213" s="45"/>
      <c r="C213" s="45"/>
      <c r="D213" s="45"/>
      <c r="E213" s="4"/>
      <c r="F213" s="4"/>
      <c r="G213" s="4"/>
      <c r="H213" s="4"/>
      <c r="I213" s="4"/>
      <c r="J213" s="4"/>
      <c r="K213" s="4"/>
      <c r="L213" s="4"/>
      <c r="M213" s="4"/>
      <c r="N213" s="4"/>
      <c r="O213" s="4"/>
      <c r="P213" s="4"/>
      <c r="Q213" s="4"/>
      <c r="R213" s="4"/>
      <c r="S213" s="4"/>
      <c r="T213" s="4"/>
      <c r="U213" s="4"/>
      <c r="V213" s="4"/>
      <c r="W213" s="4"/>
      <c r="X213" s="4"/>
      <c r="Y213" s="4"/>
      <c r="Z213" s="4"/>
    </row>
    <row r="214" spans="1:26" ht="12.75" customHeight="1" x14ac:dyDescent="0.2">
      <c r="A214" s="4"/>
      <c r="B214" s="45"/>
      <c r="C214" s="45"/>
      <c r="D214" s="45"/>
      <c r="E214" s="4"/>
      <c r="F214" s="4"/>
      <c r="G214" s="4"/>
      <c r="H214" s="4"/>
      <c r="I214" s="4"/>
      <c r="J214" s="4"/>
      <c r="K214" s="4"/>
      <c r="L214" s="4"/>
      <c r="M214" s="4"/>
      <c r="N214" s="4"/>
      <c r="O214" s="4"/>
      <c r="P214" s="4"/>
      <c r="Q214" s="4"/>
      <c r="R214" s="4"/>
      <c r="S214" s="4"/>
      <c r="T214" s="4"/>
      <c r="U214" s="4"/>
      <c r="V214" s="4"/>
      <c r="W214" s="4"/>
      <c r="X214" s="4"/>
      <c r="Y214" s="4"/>
      <c r="Z214" s="4"/>
    </row>
    <row r="215" spans="1:26" ht="12.75" customHeight="1" x14ac:dyDescent="0.2">
      <c r="A215" s="4"/>
      <c r="B215" s="45"/>
      <c r="C215" s="45"/>
      <c r="D215" s="45"/>
      <c r="E215" s="4"/>
      <c r="F215" s="4"/>
      <c r="G215" s="4"/>
      <c r="H215" s="4"/>
      <c r="I215" s="4"/>
      <c r="J215" s="4"/>
      <c r="K215" s="4"/>
      <c r="L215" s="4"/>
      <c r="M215" s="4"/>
      <c r="N215" s="4"/>
      <c r="O215" s="4"/>
      <c r="P215" s="4"/>
      <c r="Q215" s="4"/>
      <c r="R215" s="4"/>
      <c r="S215" s="4"/>
      <c r="T215" s="4"/>
      <c r="U215" s="4"/>
      <c r="V215" s="4"/>
      <c r="W215" s="4"/>
      <c r="X215" s="4"/>
      <c r="Y215" s="4"/>
      <c r="Z215" s="4"/>
    </row>
    <row r="216" spans="1:26" ht="12.75" customHeight="1" x14ac:dyDescent="0.2">
      <c r="A216" s="4"/>
      <c r="B216" s="45"/>
      <c r="C216" s="45"/>
      <c r="D216" s="45"/>
      <c r="E216" s="4"/>
      <c r="F216" s="4"/>
      <c r="G216" s="4"/>
      <c r="H216" s="4"/>
      <c r="I216" s="4"/>
      <c r="J216" s="4"/>
      <c r="K216" s="4"/>
      <c r="L216" s="4"/>
      <c r="M216" s="4"/>
      <c r="N216" s="4"/>
      <c r="O216" s="4"/>
      <c r="P216" s="4"/>
      <c r="Q216" s="4"/>
      <c r="R216" s="4"/>
      <c r="S216" s="4"/>
      <c r="T216" s="4"/>
      <c r="U216" s="4"/>
      <c r="V216" s="4"/>
      <c r="W216" s="4"/>
      <c r="X216" s="4"/>
      <c r="Y216" s="4"/>
      <c r="Z216" s="4"/>
    </row>
    <row r="217" spans="1:26" ht="12.75" customHeight="1" x14ac:dyDescent="0.2">
      <c r="A217" s="4"/>
      <c r="B217" s="45"/>
      <c r="C217" s="45"/>
      <c r="D217" s="45"/>
      <c r="E217" s="4"/>
      <c r="F217" s="4"/>
      <c r="G217" s="4"/>
      <c r="H217" s="4"/>
      <c r="I217" s="4"/>
      <c r="J217" s="4"/>
      <c r="K217" s="4"/>
      <c r="L217" s="4"/>
      <c r="M217" s="4"/>
      <c r="N217" s="4"/>
      <c r="O217" s="4"/>
      <c r="P217" s="4"/>
      <c r="Q217" s="4"/>
      <c r="R217" s="4"/>
      <c r="S217" s="4"/>
      <c r="T217" s="4"/>
      <c r="U217" s="4"/>
      <c r="V217" s="4"/>
      <c r="W217" s="4"/>
      <c r="X217" s="4"/>
      <c r="Y217" s="4"/>
      <c r="Z217" s="4"/>
    </row>
    <row r="218" spans="1:26" ht="12.75" customHeight="1" x14ac:dyDescent="0.2">
      <c r="A218" s="4"/>
      <c r="B218" s="45"/>
      <c r="C218" s="45"/>
      <c r="D218" s="45"/>
      <c r="E218" s="4"/>
      <c r="F218" s="4"/>
      <c r="G218" s="4"/>
      <c r="H218" s="4"/>
      <c r="I218" s="4"/>
      <c r="J218" s="4"/>
      <c r="K218" s="4"/>
      <c r="L218" s="4"/>
      <c r="M218" s="4"/>
      <c r="N218" s="4"/>
      <c r="O218" s="4"/>
      <c r="P218" s="4"/>
      <c r="Q218" s="4"/>
      <c r="R218" s="4"/>
      <c r="S218" s="4"/>
      <c r="T218" s="4"/>
      <c r="U218" s="4"/>
      <c r="V218" s="4"/>
      <c r="W218" s="4"/>
      <c r="X218" s="4"/>
      <c r="Y218" s="4"/>
      <c r="Z218" s="4"/>
    </row>
    <row r="219" spans="1:26" ht="12.75" customHeight="1" x14ac:dyDescent="0.2">
      <c r="A219" s="4"/>
      <c r="B219" s="45"/>
      <c r="C219" s="45"/>
      <c r="D219" s="45"/>
      <c r="E219" s="4"/>
      <c r="F219" s="4"/>
      <c r="G219" s="4"/>
      <c r="H219" s="4"/>
      <c r="I219" s="4"/>
      <c r="J219" s="4"/>
      <c r="K219" s="4"/>
      <c r="L219" s="4"/>
      <c r="M219" s="4"/>
      <c r="N219" s="4"/>
      <c r="O219" s="4"/>
      <c r="P219" s="4"/>
      <c r="Q219" s="4"/>
      <c r="R219" s="4"/>
      <c r="S219" s="4"/>
      <c r="T219" s="4"/>
      <c r="U219" s="4"/>
      <c r="V219" s="4"/>
      <c r="W219" s="4"/>
      <c r="X219" s="4"/>
      <c r="Y219" s="4"/>
      <c r="Z219" s="4"/>
    </row>
    <row r="220" spans="1:26" ht="15.75" customHeight="1" x14ac:dyDescent="0.2">
      <c r="B220" s="230"/>
      <c r="C220" s="230"/>
      <c r="D220" s="230"/>
    </row>
    <row r="221" spans="1:26" ht="15.75" customHeight="1" x14ac:dyDescent="0.2"/>
    <row r="222" spans="1:26" ht="15.75" customHeight="1" x14ac:dyDescent="0.2"/>
    <row r="223" spans="1:26" ht="15.75" customHeight="1" x14ac:dyDescent="0.2"/>
    <row r="224" spans="1:26"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7EQhmqmfjcoXIsCsNu6bRPdGdwK/iPDAGHdzMe5e6vlL57zM6JbM3V7mk/OmZXetD8+pnP51eKVtxfdLIOakzw==" saltValue="sqZLRbKQUaiRHfFI2jsE5g==" spinCount="100000" sheet="1" objects="1" scenarios="1"/>
  <mergeCells count="4">
    <mergeCell ref="A1:D1"/>
    <mergeCell ref="A15:C15"/>
    <mergeCell ref="A16:C16"/>
    <mergeCell ref="A17:C17"/>
  </mergeCells>
  <pageMargins left="0.76041666666666696" right="0.51180555555555496" top="0.78749999999999998" bottom="0.78749999999999998" header="0" footer="0"/>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15</vt:i4>
      </vt:variant>
    </vt:vector>
  </HeadingPairs>
  <TitlesOfParts>
    <vt:vector size="15" baseType="lpstr">
      <vt:lpstr>Proposta</vt:lpstr>
      <vt:lpstr>Item 22 - Jardineiro</vt:lpstr>
      <vt:lpstr>item 23 -Jardineiro com insal</vt:lpstr>
      <vt:lpstr>Limpador de vidros</vt:lpstr>
      <vt:lpstr>item 24 -Auxiliar Manutenção</vt:lpstr>
      <vt:lpstr>item 25 -Oficial Manutenção</vt:lpstr>
      <vt:lpstr>item 26 Oficial man-pred-peric</vt:lpstr>
      <vt:lpstr>item 27 Encarregado</vt:lpstr>
      <vt:lpstr>item 28 - serv-mat sob demanda</vt:lpstr>
      <vt:lpstr>Materiais e Insumos diversos</vt:lpstr>
      <vt:lpstr>Ferramentas - bens duráveis</vt:lpstr>
      <vt:lpstr>Uniformes</vt:lpstr>
      <vt:lpstr>EPI´s</vt:lpstr>
      <vt:lpstr>Equipamentos</vt:lpstr>
      <vt:lpstr>Dias úteis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UFSJ</cp:lastModifiedBy>
  <dcterms:created xsi:type="dcterms:W3CDTF">2018-06-07T13:06:00Z</dcterms:created>
  <dcterms:modified xsi:type="dcterms:W3CDTF">2026-07-14T17:00:40Z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KSOProductBuildVer">
    <vt:lpwstr>1046-11.2.0.11537</vt:lpwstr>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ICV">
    <vt:lpwstr>1E8BD5247008482BA3670374289ED9C1</vt:lpwstr>
  </property>
</Properties>
</file>